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1\"/>
    </mc:Choice>
  </mc:AlternateContent>
  <bookViews>
    <workbookView xWindow="0" yWindow="0" windowWidth="28800" windowHeight="1245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R62" i="15" l="1"/>
  <c r="P62" i="15"/>
  <c r="N29" i="15"/>
  <c r="AC25" i="15"/>
  <c r="AC26" i="15"/>
  <c r="AC28" i="15"/>
  <c r="AC30" i="15"/>
  <c r="C49" i="7" s="1"/>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AC24" i="15"/>
  <c r="C48" i="7" s="1"/>
  <c r="C40" i="7" s="1"/>
  <c r="D62" i="15"/>
  <c r="AC62" i="15" s="1"/>
  <c r="C62" i="15"/>
  <c r="B26" i="22" l="1"/>
  <c r="B25" i="22"/>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<sst xmlns="http://schemas.openxmlformats.org/spreadsheetml/2006/main" count="1315" uniqueCount="662">
  <si>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</si>
  <si>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</si>
  <si>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</si>
  <si>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</si>
  <si>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</si>
  <si>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</si>
  <si>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</si>
  <si>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</si>
  <si>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</si>
  <si>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</si>
  <si>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</si>
  <si>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</si>
  <si>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</si>
  <si>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</si>
  <si>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</si>
  <si>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</si>
  <si>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</si>
  <si>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</si>
  <si>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</si>
  <si>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</si>
  <si>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</si>
  <si>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</si>
  <si>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</si>
  <si>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</si>
  <si>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</si>
  <si>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</si>
  <si>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</si>
  <si>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</si>
  <si>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</si>
  <si>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</si>
  <si>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</si>
  <si>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</si>
  <si>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</si>
  <si>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</si>
  <si>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</si>
  <si>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</si>
  <si>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</si>
  <si>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</si>
  <si>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</si>
  <si>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</si>
  <si>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</si>
  <si>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</si>
  <si>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</si>
  <si>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</si>
  <si>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</si>
  <si>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</si>
  <si>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</si>
  <si>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</si>
  <si>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</si>
  <si>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</si>
  <si>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</si>
  <si>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</si>
  <si>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</si>
  <si>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</si>
  <si>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</si>
  <si>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</si>
  <si>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</si>
  <si>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</si>
  <si>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</si>
  <si>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</si>
  <si>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</si>
  <si>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</si>
  <si>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</si>
  <si>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</si>
  <si>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</si>
  <si>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</si>
  <si>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</si>
  <si>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</si>
  <si>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</si>
  <si>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</si>
  <si>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</si>
  <si>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</si>
  <si>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</si>
  <si>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</si>
  <si>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</si>
  <si>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</si>
  <si>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</si>
  <si>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</si>
  <si>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</si>
  <si>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</si>
  <si>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</si>
  <si>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</si>
  <si>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</si>
  <si>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</si>
  <si>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</si>
  <si>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</si>
  <si>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</si>
  <si>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</si>
  <si>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</si>
  <si>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</si>
  <si>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</si>
  <si>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</si>
  <si>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</si>
  <si>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</si>
  <si>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</si>
  <si>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</si>
  <si>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</si>
  <si>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</si>
  <si>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</si>
  <si>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</si>
  <si>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</si>
  <si>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</si>
  <si>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</si>
  <si>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</si>
  <si>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</si>
  <si>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</si>
  <si>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</si>
  <si>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</si>
  <si>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</si>
  <si>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</si>
  <si>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</si>
  <si>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</si>
  <si>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</si>
  <si>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</si>
  <si>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</si>
  <si>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</si>
  <si>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</si>
  <si>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</si>
  <si>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</si>
  <si>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</si>
  <si>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</si>
  <si>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</si>
  <si>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</si>
  <si>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</si>
  <si>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</si>
  <si>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</si>
  <si>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</si>
  <si>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</si>
  <si>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</si>
  <si>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</si>
  <si>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</si>
  <si>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</si>
  <si>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</si>
  <si>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</si>
  <si>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</si>
  <si>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</si>
  <si>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</si>
  <si>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</si>
  <si>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</si>
  <si>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</si>
  <si>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</si>
  <si>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</si>
  <si>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</si>
  <si>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</si>
  <si>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</si>
  <si>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</si>
  <si>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</si>
  <si>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</si>
  <si>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</si>
  <si>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</si>
  <si>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</si>
  <si>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</si>
  <si>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</si>
  <si>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</si>
  <si>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</si>
  <si>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</si>
  <si>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</si>
  <si>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</si>
  <si>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</si>
  <si>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</si>
  <si>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</si>
  <si>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</si>
  <si>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</si>
  <si>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</si>
  <si>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</si>
  <si>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</si>
  <si>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</si>
  <si>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</si>
  <si>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</si>
  <si>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</si>
  <si>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</si>
  <si>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</si>
  <si>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</si>
  <si>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</si>
  <si>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</si>
  <si>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</si>
  <si>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</si>
  <si>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</si>
  <si>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</si>
  <si>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</si>
  <si>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</si>
  <si>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</si>
  <si>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</si>
  <si>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</si>
  <si>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</si>
  <si>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</si>
  <si>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</si>
  <si>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</si>
  <si>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</si>
  <si>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</si>
  <si>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</si>
  <si>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</si>
  <si>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</si>
  <si>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</si>
  <si>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</si>
  <si>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</si>
  <si>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</si>
  <si>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</si>
  <si>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</si>
  <si>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</si>
  <si>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</si>
  <si>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</si>
  <si>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</si>
  <si>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</si>
  <si>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</si>
  <si>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</si>
  <si>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</si>
  <si>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</si>
  <si>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</si>
  <si>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</si>
  <si>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</si>
  <si>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</si>
  <si>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</si>
  <si>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</si>
  <si>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</si>
  <si>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</si>
  <si>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</si>
  <si>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</si>
  <si>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</si>
  <si>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</si>
  <si>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</si>
  <si>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</si>
  <si>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</si>
  <si>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</si>
  <si>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</si>
  <si>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</si>
  <si>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</si>
  <si>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</si>
  <si>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</si>
  <si>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</si>
  <si>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</si>
  <si>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</si>
  <si>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</si>
  <si>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</si>
  <si>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</si>
  <si>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</si>
  <si>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</si>
  <si>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</si>
  <si>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</si>
  <si>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</si>
  <si>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</si>
  <si>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</si>
  <si>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</si>
  <si>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</si>
  <si>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</si>
  <si>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</si>
  <si>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</si>
  <si>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</si>
  <si>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</si>
  <si>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</si>
  <si>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</si>
  <si>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</si>
  <si>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</si>
  <si>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</si>
  <si>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</si>
  <si>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</si>
  <si>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</si>
  <si>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</si>
  <si>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</si>
  <si>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</si>
  <si>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</si>
  <si>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</si>
  <si>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</si>
  <si>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</si>
  <si>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</si>
  <si>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</si>
  <si>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</si>
  <si>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</si>
  <si>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</si>
  <si>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</si>
  <si>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</si>
  <si>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</si>
  <si>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</si>
  <si>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</si>
  <si>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</si>
  <si>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</si>
  <si>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</si>
  <si>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</si>
  <si>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</si>
  <si>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</si>
  <si>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</si>
  <si>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</si>
  <si>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</si>
  <si>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</si>
  <si>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</si>
  <si>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</si>
  <si>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</si>
  <si>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</si>
  <si>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</si>
  <si>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</si>
  <si>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</si>
  <si>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</si>
  <si>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</si>
  <si>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</si>
  <si>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</si>
  <si>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</si>
  <si>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</si>
  <si>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</si>
  <si>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</si>
  <si>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</si>
  <si>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</si>
  <si>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</si>
  <si>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</si>
  <si>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</si>
  <si>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</si>
  <si>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</si>
  <si>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</si>
  <si>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</si>
  <si>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</si>
  <si>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</si>
  <si>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</si>
  <si>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</si>
  <si>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</si>
  <si>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</si>
  <si>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</si>
  <si>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</si>
  <si>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</si>
  <si>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</si>
  <si>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</si>
  <si>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</si>
  <si>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</si>
  <si>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</si>
  <si>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</si>
  <si>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</si>
  <si>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</si>
  <si>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</si>
  <si>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</si>
  <si>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</si>
  <si>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</si>
  <si>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</si>
  <si>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</si>
  <si>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</si>
  <si>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</si>
  <si>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</si>
  <si>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</si>
  <si>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</si>
  <si>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</si>
  <si>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</si>
  <si>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</si>
  <si>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</si>
  <si>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</si>
  <si>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</si>
  <si>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</si>
  <si>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</si>
  <si>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</si>
  <si>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</si>
  <si>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</si>
  <si>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</si>
  <si>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</si>
  <si>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</si>
  <si>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</si>
  <si>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</si>
  <si>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</si>
  <si>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</si>
  <si>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</si>
  <si>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</si>
  <si>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</si>
  <si>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</si>
  <si>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</si>
  <si>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</si>
  <si>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</si>
  <si>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</si>
  <si>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</si>
  <si>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</si>
  <si>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</si>
  <si>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</si>
  <si>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</si>
  <si>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</si>
  <si>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</si>
  <si>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</si>
  <si>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</si>
  <si>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</si>
  <si>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</si>
  <si>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</si>
  <si>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</si>
  <si>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</si>
  <si>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</si>
  <si>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</si>
  <si>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</si>
  <si>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</si>
  <si>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</si>
  <si>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</si>
  <si>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</si>
  <si>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</si>
  <si>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</si>
  <si>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</si>
  <si>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</si>
  <si>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</si>
  <si>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</si>
  <si>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</si>
  <si>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</si>
  <si>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</si>
  <si>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</si>
  <si>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</si>
  <si>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</si>
  <si>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</si>
  <si>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</si>
  <si>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</si>
  <si>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</si>
  <si>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</si>
  <si>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</si>
  <si>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</si>
  <si>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</si>
  <si>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</si>
  <si>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</si>
  <si>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</si>
  <si>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</si>
  <si>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</si>
  <si>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</si>
  <si>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</si>
  <si>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</si>
  <si>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</si>
  <si>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</si>
  <si>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</si>
  <si>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</si>
  <si>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</si>
  <si>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</si>
  <si>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</si>
  <si>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</si>
  <si>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</si>
  <si>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</si>
  <si>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</si>
  <si>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</si>
  <si>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</si>
  <si>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</si>
  <si>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</si>
  <si>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</si>
  <si>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</si>
  <si>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</si>
  <si>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</si>
  <si>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</si>
  <si>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</si>
  <si>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</si>
  <si>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</si>
  <si>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</si>
  <si>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</si>
  <si>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</si>
  <si>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</si>
  <si>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</si>
  <si>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</si>
  <si>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</si>
  <si>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</si>
  <si>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</si>
  <si>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</si>
  <si>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</si>
  <si>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</si>
  <si>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</si>
  <si>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</si>
  <si>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</si>
  <si>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</si>
  <si>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</si>
  <si>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</si>
  <si>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</si>
  <si>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</si>
  <si>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</si>
  <si>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</si>
  <si>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</si>
  <si>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</si>
  <si>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</si>
  <si>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</si>
  <si>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</si>
  <si>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</si>
  <si>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</si>
  <si>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</si>
  <si>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</si>
  <si>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</si>
  <si>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</si>
  <si>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</si>
  <si>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</si>
  <si>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</si>
  <si>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</si>
  <si>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</si>
  <si>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</si>
  <si>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</si>
  <si>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</si>
  <si>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</si>
  <si>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</si>
  <si>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</si>
  <si>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</si>
  <si>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</si>
  <si>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</si>
  <si>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</si>
  <si>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</si>
  <si>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</si>
  <si>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</si>
  <si>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</si>
  <si>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</si>
  <si>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</si>
  <si>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</si>
  <si>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</si>
  <si>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</si>
  <si>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</si>
  <si>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</si>
  <si>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</si>
  <si>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</si>
  <si>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</si>
  <si>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</si>
  <si>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</si>
  <si>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</si>
  <si>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</si>
  <si>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</si>
  <si>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</si>
  <si>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</si>
  <si>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</si>
  <si>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</si>
  <si>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</si>
  <si>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</si>
  <si>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</si>
  <si>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</si>
  <si>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</si>
  <si>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</si>
  <si>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</si>
  <si>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</si>
  <si>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</si>
  <si>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</si>
  <si>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</si>
  <si>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</si>
  <si>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</si>
  <si>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</si>
  <si>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</si>
  <si>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</si>
  <si>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</si>
  <si>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</si>
  <si>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</si>
  <si>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</si>
  <si>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</si>
  <si>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</si>
  <si>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</si>
  <si>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</si>
  <si>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</si>
  <si>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</si>
  <si>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</si>
  <si>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</si>
  <si>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</si>
  <si>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</si>
  <si>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</si>
  <si>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</si>
  <si>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</si>
  <si>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</si>
  <si>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</si>
  <si>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</si>
  <si>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</si>
  <si>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</si>
  <si>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</si>
  <si>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</si>
  <si>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</si>
  <si>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</si>
  <si>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</si>
  <si>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</si>
  <si>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</si>
  <si>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</si>
  <si>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</si>
  <si>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</si>
  <si>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</si>
  <si>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</si>
  <si>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</si>
  <si>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</si>
  <si>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</si>
  <si>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</si>
  <si>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</si>
  <si>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</si>
  <si>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</si>
  <si>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</si>
  <si>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</si>
  <si>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</si>
  <si>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</si>
  <si>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</si>
  <si>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</si>
  <si>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</si>
  <si>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</si>
  <si>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</si>
  <si>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</si>
  <si>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</si>
  <si>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</si>
  <si>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</si>
  <si>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</si>
  <si>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</si>
  <si>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</si>
  <si>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</si>
  <si>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</si>
  <si>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</si>
  <si>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</si>
  <si>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</si>
  <si>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</si>
  <si>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</si>
  <si>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</si>
  <si>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</si>
  <si>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</si>
  <si>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</si>
  <si>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</si>
  <si>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</si>
  <si>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</si>
  <si>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</si>
  <si>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</si>
  <si>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</si>
  <si>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</si>
  <si>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</si>
  <si>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</si>
  <si>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</si>
  <si>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</si>
  <si>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</si>
  <si>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</si>
  <si>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</si>
  <si>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</si>
  <si>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</si>
  <si>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</si>
  <si>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</si>
  <si>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</si>
  <si>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</si>
  <si>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</si>
  <si>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</si>
  <si>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</si>
  <si>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</si>
  <si>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</si>
  <si>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</si>
  <si>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</si>
  <si>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</si>
  <si>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</si>
  <si>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</si>
  <si>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</si>
  <si>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</si>
  <si>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</si>
  <si>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</si>
  <si>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</si>
  <si>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</si>
  <si>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</si>
  <si>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</si>
  <si>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</si>
  <si>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</si>
  <si>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</si>
  <si>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</si>
  <si>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</si>
  <si>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</si>
  <si>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</si>
  <si>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</si>
  <si>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14 шт.</t>
  </si>
  <si>
    <t xml:space="preserve"> - масляные выключатели 110 кВ - 5шт.,                                                                                                - масляные выключатели 35 кВ - 9 шт.,                                                                                                       - НАМИ-35 -2 шт.,                                                                                                                                            - ВАЗП - 2 шт.</t>
  </si>
  <si>
    <t xml:space="preserve">Реконструкция </t>
  </si>
  <si>
    <t>Год 2023</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</si>
  <si>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</si>
  <si>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</si>
  <si>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</si>
  <si>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</si>
  <si>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</si>
  <si>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</si>
  <si>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</si>
  <si>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</si>
  <si>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</si>
  <si>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</si>
  <si>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Год 2024</t>
  </si>
  <si>
    <t xml:space="preserve"> по состоянию на 01.01.2022</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</si>
  <si>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</si>
  <si>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</si>
  <si>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</si>
  <si>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</si>
  <si>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t>Год раскрытия информации: 2023 год</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</si>
  <si>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</si>
  <si>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П</t>
  </si>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</sst>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5" xfId="2" quotePrefix="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0" fontId="11" fillId="24" borderId="1" xfId="1" applyFont="1" applyFill="1" applyBorder="1" applyAlignment="1">
      <alignment horizontal="left" vertical="center" wrapText="1"/>
    </xf>
    <xf numFmtId="0" fontId="11" fillId="0" borderId="1" xfId="1" applyFont="1" applyBorder="1" applyAlignment="1">
      <alignment horizontal="center" vertical="center" wrapText="1"/>
    </xf>
    <xf numFmtId="4" fontId="11" fillId="0" borderId="1" xfId="41" applyNumberFormat="1" applyFont="1" applyFill="1" applyBorder="1" applyAlignment="1">
      <alignment horizontal="right" vertical="center" wrapText="1"/>
    </xf>
    <xf numFmtId="169" fontId="7" fillId="0" borderId="1" xfId="1" applyNumberFormat="1" applyFont="1" applyBorder="1" applyAlignment="1">
      <alignment horizontal="center" vertical="center" wrapText="1"/>
    </xf>
    <xf numFmtId="172" fontId="41" fillId="24" borderId="36"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0"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B27" sqref="B27"/>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644</v>
      </c>
      <c r="D3" s="16"/>
    </row>
    <row r="4" spans="1:19" s="12" customFormat="1" ht="18.75" x14ac:dyDescent="0.3">
      <c r="A4" s="17"/>
      <c r="D4" s="16"/>
      <c r="E4" s="15"/>
    </row>
    <row r="5" spans="1:19" s="12" customFormat="1" ht="15.75" x14ac:dyDescent="0.25">
      <c r="A5" s="262" t="s">
        <v>655</v>
      </c>
      <c r="B5" s="262"/>
      <c r="C5" s="262"/>
      <c r="D5" s="148"/>
      <c r="E5" s="148"/>
      <c r="F5" s="148"/>
      <c r="G5" s="148"/>
    </row>
    <row r="6" spans="1:19" s="12" customFormat="1" ht="18.75"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67" t="s">
        <v>553</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546</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8" t="s">
        <v>634</v>
      </c>
      <c r="B15" s="268"/>
      <c r="C15" s="268"/>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506</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523</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544</v>
      </c>
      <c r="D23" s="33"/>
      <c r="E23" s="33"/>
      <c r="F23" s="32"/>
      <c r="G23" s="32"/>
      <c r="H23" s="32"/>
      <c r="I23" s="32"/>
      <c r="J23" s="32"/>
      <c r="K23" s="32"/>
      <c r="L23" s="32"/>
      <c r="M23" s="32"/>
      <c r="N23" s="32"/>
      <c r="O23" s="32"/>
      <c r="P23" s="32"/>
      <c r="Q23" s="31"/>
      <c r="R23" s="31"/>
      <c r="S23" s="31"/>
    </row>
    <row r="24" spans="1:19" s="3" customFormat="1" ht="22.5" customHeight="1" x14ac:dyDescent="0.2">
      <c r="A24" s="259"/>
      <c r="B24" s="260"/>
      <c r="C24" s="261"/>
      <c r="D24" s="33"/>
      <c r="E24" s="33"/>
      <c r="F24" s="32"/>
      <c r="G24" s="32"/>
      <c r="H24" s="32"/>
      <c r="I24" s="32"/>
      <c r="J24" s="32"/>
      <c r="K24" s="32"/>
      <c r="L24" s="32"/>
      <c r="M24" s="32"/>
      <c r="N24" s="32"/>
      <c r="O24" s="32"/>
      <c r="P24" s="32"/>
      <c r="Q24" s="31"/>
      <c r="R24" s="31"/>
      <c r="S24" s="31"/>
    </row>
    <row r="25" spans="1:19" s="248" customFormat="1" ht="58.5" customHeight="1" x14ac:dyDescent="0.2">
      <c r="A25" s="28" t="s">
        <v>62</v>
      </c>
      <c r="B25" s="145" t="s">
        <v>453</v>
      </c>
      <c r="C25" s="155" t="s">
        <v>601</v>
      </c>
      <c r="D25" s="246"/>
      <c r="E25" s="245"/>
      <c r="F25" s="245"/>
      <c r="G25" s="245"/>
      <c r="H25" s="245"/>
      <c r="I25" s="245"/>
      <c r="J25" s="245"/>
      <c r="K25" s="245"/>
      <c r="L25" s="245"/>
      <c r="M25" s="245"/>
      <c r="N25" s="245"/>
      <c r="O25" s="245"/>
      <c r="P25" s="247"/>
      <c r="Q25" s="247"/>
      <c r="R25" s="247"/>
      <c r="S25" s="247"/>
    </row>
    <row r="26" spans="1:19" s="248" customFormat="1" ht="42.75" customHeight="1" x14ac:dyDescent="0.2">
      <c r="A26" s="28" t="s">
        <v>61</v>
      </c>
      <c r="B26" s="145" t="s">
        <v>75</v>
      </c>
      <c r="C26" s="155" t="s">
        <v>602</v>
      </c>
      <c r="D26" s="246"/>
      <c r="E26" s="245"/>
      <c r="F26" s="245"/>
      <c r="G26" s="245"/>
      <c r="H26" s="245"/>
      <c r="I26" s="245"/>
      <c r="J26" s="245"/>
      <c r="K26" s="245"/>
      <c r="L26" s="245"/>
      <c r="M26" s="245"/>
      <c r="N26" s="245"/>
      <c r="O26" s="245"/>
      <c r="P26" s="247"/>
      <c r="Q26" s="247"/>
      <c r="R26" s="247"/>
      <c r="S26" s="247"/>
    </row>
    <row r="27" spans="1:19" s="248" customFormat="1" ht="51.75" customHeight="1" x14ac:dyDescent="0.2">
      <c r="A27" s="28" t="s">
        <v>59</v>
      </c>
      <c r="B27" s="145" t="s">
        <v>74</v>
      </c>
      <c r="C27" s="155" t="s">
        <v>603</v>
      </c>
      <c r="D27" s="246"/>
      <c r="E27" s="245"/>
      <c r="F27" s="245"/>
      <c r="G27" s="245"/>
      <c r="H27" s="245"/>
      <c r="I27" s="245"/>
      <c r="J27" s="245"/>
      <c r="K27" s="245"/>
      <c r="L27" s="245"/>
      <c r="M27" s="245"/>
      <c r="N27" s="245"/>
      <c r="O27" s="245"/>
      <c r="P27" s="247"/>
      <c r="Q27" s="247"/>
      <c r="R27" s="247"/>
      <c r="S27" s="247"/>
    </row>
    <row r="28" spans="1:19" s="248" customFormat="1" ht="42.75" customHeight="1" x14ac:dyDescent="0.2">
      <c r="A28" s="28" t="s">
        <v>58</v>
      </c>
      <c r="B28" s="145" t="s">
        <v>454</v>
      </c>
      <c r="C28" s="155" t="s">
        <v>528</v>
      </c>
      <c r="D28" s="246"/>
      <c r="E28" s="245"/>
      <c r="F28" s="245"/>
      <c r="G28" s="245"/>
      <c r="H28" s="245"/>
      <c r="I28" s="245"/>
      <c r="J28" s="245"/>
      <c r="K28" s="245"/>
      <c r="L28" s="245"/>
      <c r="M28" s="245"/>
      <c r="N28" s="245"/>
      <c r="O28" s="245"/>
      <c r="P28" s="247"/>
      <c r="Q28" s="247"/>
      <c r="R28" s="247"/>
      <c r="S28" s="247"/>
    </row>
    <row r="29" spans="1:19" s="248" customFormat="1" ht="51.75" customHeight="1" x14ac:dyDescent="0.2">
      <c r="A29" s="28" t="s">
        <v>56</v>
      </c>
      <c r="B29" s="145" t="s">
        <v>455</v>
      </c>
      <c r="C29" s="155" t="s">
        <v>528</v>
      </c>
      <c r="D29" s="246"/>
      <c r="E29" s="245"/>
      <c r="F29" s="245"/>
      <c r="G29" s="245"/>
      <c r="H29" s="245"/>
      <c r="I29" s="245"/>
      <c r="J29" s="245"/>
      <c r="K29" s="245"/>
      <c r="L29" s="245"/>
      <c r="M29" s="245"/>
      <c r="N29" s="245"/>
      <c r="O29" s="245"/>
      <c r="P29" s="247"/>
      <c r="Q29" s="247"/>
      <c r="R29" s="247"/>
      <c r="S29" s="247"/>
    </row>
    <row r="30" spans="1:19" s="248" customFormat="1" ht="51.75" customHeight="1" x14ac:dyDescent="0.2">
      <c r="A30" s="28" t="s">
        <v>54</v>
      </c>
      <c r="B30" s="145" t="s">
        <v>456</v>
      </c>
      <c r="C30" s="155" t="s">
        <v>528</v>
      </c>
      <c r="D30" s="246"/>
      <c r="E30" s="245"/>
      <c r="F30" s="245"/>
      <c r="G30" s="245"/>
      <c r="H30" s="245"/>
      <c r="I30" s="245"/>
      <c r="J30" s="245"/>
      <c r="K30" s="245"/>
      <c r="L30" s="245"/>
      <c r="M30" s="245"/>
      <c r="N30" s="245"/>
      <c r="O30" s="245"/>
      <c r="P30" s="247"/>
      <c r="Q30" s="247"/>
      <c r="R30" s="247"/>
      <c r="S30" s="247"/>
    </row>
    <row r="31" spans="1:19" s="248" customFormat="1" ht="51.75" customHeight="1" x14ac:dyDescent="0.2">
      <c r="A31" s="28" t="s">
        <v>73</v>
      </c>
      <c r="B31" s="145" t="s">
        <v>457</v>
      </c>
      <c r="C31" s="155" t="s">
        <v>528</v>
      </c>
      <c r="D31" s="246"/>
      <c r="E31" s="245"/>
      <c r="F31" s="245"/>
      <c r="G31" s="245"/>
      <c r="H31" s="245"/>
      <c r="I31" s="245"/>
      <c r="J31" s="245"/>
      <c r="K31" s="245"/>
      <c r="L31" s="245"/>
      <c r="M31" s="245"/>
      <c r="N31" s="245"/>
      <c r="O31" s="245"/>
      <c r="P31" s="247"/>
      <c r="Q31" s="247"/>
      <c r="R31" s="247"/>
      <c r="S31" s="247"/>
    </row>
    <row r="32" spans="1:19" s="248" customFormat="1" ht="51.75" customHeight="1" x14ac:dyDescent="0.2">
      <c r="A32" s="28" t="s">
        <v>71</v>
      </c>
      <c r="B32" s="145" t="s">
        <v>458</v>
      </c>
      <c r="C32" s="155" t="s">
        <v>528</v>
      </c>
      <c r="D32" s="246"/>
      <c r="E32" s="245"/>
      <c r="F32" s="245"/>
      <c r="G32" s="245"/>
      <c r="H32" s="245"/>
      <c r="I32" s="245"/>
      <c r="J32" s="245"/>
      <c r="K32" s="245"/>
      <c r="L32" s="245"/>
      <c r="M32" s="245"/>
      <c r="N32" s="245"/>
      <c r="O32" s="245"/>
      <c r="P32" s="247"/>
      <c r="Q32" s="247"/>
      <c r="R32" s="247"/>
      <c r="S32" s="247"/>
    </row>
    <row r="33" spans="1:19" s="248" customFormat="1" ht="101.25" customHeight="1" x14ac:dyDescent="0.2">
      <c r="A33" s="28" t="s">
        <v>70</v>
      </c>
      <c r="B33" s="145" t="s">
        <v>459</v>
      </c>
      <c r="C33" s="155" t="s">
        <v>604</v>
      </c>
      <c r="D33" s="246"/>
      <c r="E33" s="245"/>
      <c r="F33" s="245"/>
      <c r="G33" s="245"/>
      <c r="H33" s="245"/>
      <c r="I33" s="245"/>
      <c r="J33" s="245"/>
      <c r="K33" s="245"/>
      <c r="L33" s="245"/>
      <c r="M33" s="245"/>
      <c r="N33" s="245"/>
      <c r="O33" s="245"/>
      <c r="P33" s="247"/>
      <c r="Q33" s="247"/>
      <c r="R33" s="247"/>
      <c r="S33" s="247"/>
    </row>
    <row r="34" spans="1:19" ht="111" customHeight="1" x14ac:dyDescent="0.25">
      <c r="A34" s="28" t="s">
        <v>475</v>
      </c>
      <c r="B34" s="39" t="s">
        <v>460</v>
      </c>
      <c r="C34" s="36" t="s">
        <v>528</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36" t="s">
        <v>528</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370</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row>
    <row r="38" spans="1:19" ht="43.5" customHeight="1" x14ac:dyDescent="0.25">
      <c r="A38" s="28" t="s">
        <v>477</v>
      </c>
      <c r="B38" s="39" t="s">
        <v>238</v>
      </c>
      <c r="C38" s="36" t="s">
        <v>528</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465</v>
      </c>
      <c r="B40" s="39" t="s">
        <v>519</v>
      </c>
      <c r="C40" s="255">
        <f>C48</f>
        <v>457.80400600000002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6" t="s">
        <v>548</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6" t="s">
        <v>548</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6" t="s">
        <v>548</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6" t="s">
        <v>548</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56" t="s">
        <v>548</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6">
        <v>34.97</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5">
        <f>'6.2. Паспорт фин осв ввод'!AC24</f>
        <v>457.80400600000002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5">
        <f>'6.2. Паспорт фин осв ввод'!AC30</f>
        <v>384.87180000000001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480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108</v>
      </c>
      <c r="C19" s="271" t="s">
        <v>376</v>
      </c>
      <c r="D19" s="269" t="s">
        <v>375</v>
      </c>
      <c r="E19" s="269" t="s">
        <v>107</v>
      </c>
      <c r="F19" s="269" t="s">
        <v>106</v>
      </c>
      <c r="G19" s="269" t="s">
        <v>371</v>
      </c>
      <c r="H19" s="269" t="s">
        <v>105</v>
      </c>
      <c r="I19" s="269" t="s">
        <v>104</v>
      </c>
      <c r="J19" s="269" t="s">
        <v>103</v>
      </c>
      <c r="K19" s="269" t="s">
        <v>102</v>
      </c>
      <c r="L19" s="269" t="s">
        <v>101</v>
      </c>
      <c r="M19" s="269" t="s">
        <v>100</v>
      </c>
      <c r="N19" s="269" t="s">
        <v>99</v>
      </c>
      <c r="O19" s="269" t="s">
        <v>98</v>
      </c>
      <c r="P19" s="269" t="s">
        <v>97</v>
      </c>
      <c r="Q19" s="269" t="s">
        <v>374</v>
      </c>
      <c r="R19" s="269"/>
      <c r="S19" s="273" t="s">
        <v>472</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372</v>
      </c>
      <c r="R20" s="42" t="s">
        <v>373</v>
      </c>
      <c r="S20" s="273"/>
      <c r="T20" s="32"/>
      <c r="U20" s="32"/>
      <c r="V20" s="32"/>
      <c r="W20" s="32"/>
      <c r="X20" s="32"/>
      <c r="Y20" s="32"/>
      <c r="Z20" s="31"/>
      <c r="AA20" s="31"/>
      <c r="AB20" s="31"/>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38"/>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4"/>
      <c r="B29" s="46" t="s">
        <v>369</v>
      </c>
      <c r="C29" s="46"/>
      <c r="D29" s="46"/>
      <c r="E29" s="104" t="s">
        <v>370</v>
      </c>
      <c r="F29" s="104" t="s">
        <v>370</v>
      </c>
      <c r="G29" s="104" t="s">
        <v>370</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4" zoomScale="70" zoomScaleNormal="60" zoomScaleSheetLayoutView="70" workbookViewId="0">
      <selection activeCell="A10" sqref="A10:T10"/>
    </sheetView>
  </sheetViews>
  <sheetFormatPr defaultColWidth="10.7109375" defaultRowHeight="15.75" x14ac:dyDescent="0.25"/>
  <cols>
    <col min="1" max="1" width="9.5703125" style="50" customWidth="1"/>
    <col min="2" max="2" width="15.42578125" style="50" customWidth="1"/>
    <col min="3" max="3" width="16.28515625" style="50" customWidth="1"/>
    <col min="4" max="4" width="16.140625" style="50" customWidth="1"/>
    <col min="5" max="5" width="25.28515625" style="50" customWidth="1"/>
    <col min="6" max="6" width="11" style="50" customWidth="1"/>
    <col min="7" max="7" width="19" style="50" customWidth="1"/>
    <col min="8" max="8" width="17.85546875" style="50" customWidth="1"/>
    <col min="9" max="9" width="10.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646</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F_TP1500.PS.0041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5" t="s">
        <v>485</v>
      </c>
      <c r="B19" s="265"/>
      <c r="C19" s="265"/>
      <c r="D19" s="265"/>
      <c r="E19" s="265"/>
      <c r="F19" s="265"/>
      <c r="G19" s="265"/>
      <c r="H19" s="265"/>
      <c r="I19" s="265"/>
      <c r="J19" s="265"/>
      <c r="K19" s="265"/>
      <c r="L19" s="265"/>
      <c r="M19" s="265"/>
      <c r="N19" s="265"/>
      <c r="O19" s="265"/>
      <c r="P19" s="265"/>
      <c r="Q19" s="265"/>
      <c r="R19" s="265"/>
      <c r="S19" s="265"/>
      <c r="T19" s="265"/>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229</v>
      </c>
      <c r="C21" s="279"/>
      <c r="D21" s="282" t="s">
        <v>130</v>
      </c>
      <c r="E21" s="278" t="s">
        <v>514</v>
      </c>
      <c r="F21" s="279"/>
      <c r="G21" s="278" t="s">
        <v>279</v>
      </c>
      <c r="H21" s="279"/>
      <c r="I21" s="278" t="s">
        <v>129</v>
      </c>
      <c r="J21" s="279"/>
      <c r="K21" s="282" t="s">
        <v>128</v>
      </c>
      <c r="L21" s="278" t="s">
        <v>127</v>
      </c>
      <c r="M21" s="279"/>
      <c r="N21" s="278" t="s">
        <v>510</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89" t="s">
        <v>123</v>
      </c>
      <c r="R22" s="89" t="s">
        <v>484</v>
      </c>
      <c r="S22" s="89" t="s">
        <v>122</v>
      </c>
      <c r="T22" s="89" t="s">
        <v>121</v>
      </c>
    </row>
    <row r="23" spans="1:20" ht="51.75" customHeight="1" x14ac:dyDescent="0.25">
      <c r="A23" s="287"/>
      <c r="B23" s="146" t="s">
        <v>119</v>
      </c>
      <c r="C23" s="146" t="s">
        <v>120</v>
      </c>
      <c r="D23" s="283"/>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17.75" customHeight="1" x14ac:dyDescent="0.25">
      <c r="A25" s="60">
        <v>1</v>
      </c>
      <c r="B25" s="60" t="s">
        <v>527</v>
      </c>
      <c r="C25" s="60" t="s">
        <v>527</v>
      </c>
      <c r="D25" s="60" t="s">
        <v>526</v>
      </c>
      <c r="E25" s="162" t="s">
        <v>535</v>
      </c>
      <c r="F25" s="60"/>
      <c r="G25" s="163" t="s">
        <v>530</v>
      </c>
      <c r="H25" s="163" t="s">
        <v>530</v>
      </c>
      <c r="I25" s="162">
        <v>1989</v>
      </c>
      <c r="J25" s="60"/>
      <c r="K25" s="162">
        <v>1989</v>
      </c>
      <c r="L25" s="60">
        <v>110</v>
      </c>
      <c r="M25" s="60">
        <v>110</v>
      </c>
      <c r="N25" s="60" t="s">
        <v>548</v>
      </c>
      <c r="O25" s="60" t="s">
        <v>548</v>
      </c>
      <c r="P25" s="60"/>
      <c r="Q25" s="158" t="s">
        <v>550</v>
      </c>
      <c r="R25" s="158" t="s">
        <v>551</v>
      </c>
      <c r="S25" s="158" t="s">
        <v>654</v>
      </c>
      <c r="T25" s="158" t="s">
        <v>653</v>
      </c>
    </row>
    <row r="26" spans="1:20" ht="126" x14ac:dyDescent="0.25">
      <c r="A26" s="60">
        <f>A25+1</f>
        <v>2</v>
      </c>
      <c r="B26" s="60" t="s">
        <v>527</v>
      </c>
      <c r="C26" s="60" t="s">
        <v>527</v>
      </c>
      <c r="D26" s="60" t="s">
        <v>526</v>
      </c>
      <c r="E26" s="162" t="s">
        <v>535</v>
      </c>
      <c r="F26" s="60"/>
      <c r="G26" s="163" t="s">
        <v>531</v>
      </c>
      <c r="H26" s="163" t="s">
        <v>531</v>
      </c>
      <c r="I26" s="162">
        <v>1989</v>
      </c>
      <c r="J26" s="60"/>
      <c r="K26" s="162">
        <v>1989</v>
      </c>
      <c r="L26" s="60">
        <v>110</v>
      </c>
      <c r="M26" s="60">
        <v>110</v>
      </c>
      <c r="N26" s="60" t="s">
        <v>548</v>
      </c>
      <c r="O26" s="60" t="s">
        <v>548</v>
      </c>
      <c r="P26" s="60"/>
      <c r="Q26" s="158" t="s">
        <v>550</v>
      </c>
      <c r="R26" s="158" t="s">
        <v>551</v>
      </c>
      <c r="S26" s="158" t="s">
        <v>654</v>
      </c>
      <c r="T26" s="158" t="s">
        <v>552</v>
      </c>
    </row>
    <row r="27" spans="1:20" ht="126" x14ac:dyDescent="0.25">
      <c r="A27" s="60">
        <f t="shared" ref="A27:A36" si="0">A26+1</f>
        <v>3</v>
      </c>
      <c r="B27" s="60" t="s">
        <v>527</v>
      </c>
      <c r="C27" s="60" t="s">
        <v>527</v>
      </c>
      <c r="D27" s="60" t="s">
        <v>526</v>
      </c>
      <c r="E27" s="162" t="s">
        <v>535</v>
      </c>
      <c r="F27" s="60"/>
      <c r="G27" s="163" t="s">
        <v>532</v>
      </c>
      <c r="H27" s="163" t="s">
        <v>532</v>
      </c>
      <c r="I27" s="162">
        <v>1998</v>
      </c>
      <c r="J27" s="60"/>
      <c r="K27" s="162">
        <v>1998</v>
      </c>
      <c r="L27" s="60">
        <v>110</v>
      </c>
      <c r="M27" s="60">
        <v>110</v>
      </c>
      <c r="N27" s="60" t="s">
        <v>548</v>
      </c>
      <c r="O27" s="60" t="s">
        <v>548</v>
      </c>
      <c r="P27" s="60"/>
      <c r="Q27" s="158" t="s">
        <v>550</v>
      </c>
      <c r="R27" s="158" t="s">
        <v>551</v>
      </c>
      <c r="S27" s="158" t="s">
        <v>654</v>
      </c>
      <c r="T27" s="158" t="s">
        <v>552</v>
      </c>
    </row>
    <row r="28" spans="1:20" ht="126" x14ac:dyDescent="0.25">
      <c r="A28" s="60">
        <f t="shared" si="0"/>
        <v>4</v>
      </c>
      <c r="B28" s="60" t="s">
        <v>527</v>
      </c>
      <c r="C28" s="60" t="s">
        <v>527</v>
      </c>
      <c r="D28" s="60" t="s">
        <v>526</v>
      </c>
      <c r="E28" s="162" t="s">
        <v>535</v>
      </c>
      <c r="F28" s="60"/>
      <c r="G28" s="163" t="s">
        <v>533</v>
      </c>
      <c r="H28" s="163" t="s">
        <v>533</v>
      </c>
      <c r="I28" s="162">
        <v>1989</v>
      </c>
      <c r="J28" s="60"/>
      <c r="K28" s="162">
        <v>1989</v>
      </c>
      <c r="L28" s="60">
        <v>110</v>
      </c>
      <c r="M28" s="60">
        <v>110</v>
      </c>
      <c r="N28" s="60" t="s">
        <v>548</v>
      </c>
      <c r="O28" s="60" t="s">
        <v>548</v>
      </c>
      <c r="P28" s="60"/>
      <c r="Q28" s="158" t="s">
        <v>550</v>
      </c>
      <c r="R28" s="158" t="s">
        <v>551</v>
      </c>
      <c r="S28" s="158" t="s">
        <v>654</v>
      </c>
      <c r="T28" s="158" t="s">
        <v>552</v>
      </c>
    </row>
    <row r="29" spans="1:20" ht="126" x14ac:dyDescent="0.25">
      <c r="A29" s="60">
        <f t="shared" si="0"/>
        <v>5</v>
      </c>
      <c r="B29" s="60" t="s">
        <v>527</v>
      </c>
      <c r="C29" s="60" t="s">
        <v>527</v>
      </c>
      <c r="D29" s="60" t="s">
        <v>526</v>
      </c>
      <c r="E29" s="162" t="s">
        <v>535</v>
      </c>
      <c r="F29" s="60"/>
      <c r="G29" s="163" t="s">
        <v>534</v>
      </c>
      <c r="H29" s="163" t="s">
        <v>534</v>
      </c>
      <c r="I29" s="162">
        <v>1986</v>
      </c>
      <c r="J29" s="60"/>
      <c r="K29" s="162">
        <v>1986</v>
      </c>
      <c r="L29" s="60">
        <v>110</v>
      </c>
      <c r="M29" s="60">
        <v>110</v>
      </c>
      <c r="N29" s="60" t="s">
        <v>548</v>
      </c>
      <c r="O29" s="60" t="s">
        <v>548</v>
      </c>
      <c r="P29" s="60"/>
      <c r="Q29" s="158" t="s">
        <v>550</v>
      </c>
      <c r="R29" s="158" t="s">
        <v>551</v>
      </c>
      <c r="S29" s="158" t="s">
        <v>654</v>
      </c>
      <c r="T29" s="158" t="s">
        <v>552</v>
      </c>
    </row>
    <row r="30" spans="1:20" ht="126" x14ac:dyDescent="0.25">
      <c r="A30" s="60">
        <f t="shared" si="0"/>
        <v>6</v>
      </c>
      <c r="B30" s="60" t="s">
        <v>527</v>
      </c>
      <c r="C30" s="60" t="s">
        <v>527</v>
      </c>
      <c r="D30" s="60" t="s">
        <v>526</v>
      </c>
      <c r="E30" s="165" t="s">
        <v>543</v>
      </c>
      <c r="F30" s="159"/>
      <c r="G30" s="163" t="s">
        <v>536</v>
      </c>
      <c r="H30" s="163" t="s">
        <v>536</v>
      </c>
      <c r="I30" s="165">
        <v>1986</v>
      </c>
      <c r="J30" s="159"/>
      <c r="K30" s="166">
        <v>1987</v>
      </c>
      <c r="L30" s="60">
        <v>35</v>
      </c>
      <c r="M30" s="60">
        <v>35</v>
      </c>
      <c r="N30" s="60" t="s">
        <v>548</v>
      </c>
      <c r="O30" s="60" t="s">
        <v>548</v>
      </c>
      <c r="P30" s="158"/>
      <c r="Q30" s="158" t="s">
        <v>629</v>
      </c>
      <c r="R30" s="158" t="s">
        <v>630</v>
      </c>
      <c r="S30" s="158" t="s">
        <v>654</v>
      </c>
      <c r="T30" s="158" t="s">
        <v>552</v>
      </c>
    </row>
    <row r="31" spans="1:20" ht="126" x14ac:dyDescent="0.25">
      <c r="A31" s="60">
        <f t="shared" si="0"/>
        <v>7</v>
      </c>
      <c r="B31" s="60" t="s">
        <v>527</v>
      </c>
      <c r="C31" s="60" t="s">
        <v>527</v>
      </c>
      <c r="D31" s="60" t="s">
        <v>526</v>
      </c>
      <c r="E31" s="165" t="s">
        <v>543</v>
      </c>
      <c r="F31" s="159"/>
      <c r="G31" s="163" t="s">
        <v>537</v>
      </c>
      <c r="H31" s="163" t="s">
        <v>537</v>
      </c>
      <c r="I31" s="165">
        <v>1986</v>
      </c>
      <c r="J31" s="159"/>
      <c r="K31" s="166">
        <v>1993</v>
      </c>
      <c r="L31" s="60">
        <v>35</v>
      </c>
      <c r="M31" s="60">
        <v>35</v>
      </c>
      <c r="N31" s="60" t="s">
        <v>548</v>
      </c>
      <c r="O31" s="60" t="s">
        <v>548</v>
      </c>
      <c r="P31" s="60"/>
      <c r="Q31" s="158" t="s">
        <v>629</v>
      </c>
      <c r="R31" s="158" t="s">
        <v>630</v>
      </c>
      <c r="S31" s="158" t="s">
        <v>654</v>
      </c>
      <c r="T31" s="158" t="s">
        <v>552</v>
      </c>
    </row>
    <row r="32" spans="1:20" ht="126" x14ac:dyDescent="0.25">
      <c r="A32" s="60">
        <f t="shared" si="0"/>
        <v>8</v>
      </c>
      <c r="B32" s="60" t="s">
        <v>527</v>
      </c>
      <c r="C32" s="60" t="s">
        <v>527</v>
      </c>
      <c r="D32" s="60" t="s">
        <v>526</v>
      </c>
      <c r="E32" s="165" t="s">
        <v>543</v>
      </c>
      <c r="F32" s="159"/>
      <c r="G32" s="163" t="s">
        <v>538</v>
      </c>
      <c r="H32" s="163" t="s">
        <v>538</v>
      </c>
      <c r="I32" s="165">
        <v>1986</v>
      </c>
      <c r="J32" s="159"/>
      <c r="K32" s="166">
        <v>1987</v>
      </c>
      <c r="L32" s="60">
        <v>35</v>
      </c>
      <c r="M32" s="60">
        <v>35</v>
      </c>
      <c r="N32" s="60" t="s">
        <v>548</v>
      </c>
      <c r="O32" s="60" t="s">
        <v>548</v>
      </c>
      <c r="P32" s="60"/>
      <c r="Q32" s="158" t="s">
        <v>629</v>
      </c>
      <c r="R32" s="158" t="s">
        <v>630</v>
      </c>
      <c r="S32" s="158" t="s">
        <v>654</v>
      </c>
      <c r="T32" s="158" t="s">
        <v>552</v>
      </c>
    </row>
    <row r="33" spans="1:113" ht="126" x14ac:dyDescent="0.25">
      <c r="A33" s="60">
        <f t="shared" si="0"/>
        <v>9</v>
      </c>
      <c r="B33" s="60" t="s">
        <v>527</v>
      </c>
      <c r="C33" s="60" t="s">
        <v>527</v>
      </c>
      <c r="D33" s="60" t="s">
        <v>526</v>
      </c>
      <c r="E33" s="165" t="s">
        <v>543</v>
      </c>
      <c r="F33" s="159"/>
      <c r="G33" s="163" t="s">
        <v>539</v>
      </c>
      <c r="H33" s="163" t="s">
        <v>539</v>
      </c>
      <c r="I33" s="165">
        <v>1986</v>
      </c>
      <c r="J33" s="159"/>
      <c r="K33" s="166">
        <v>1987</v>
      </c>
      <c r="L33" s="60">
        <v>35</v>
      </c>
      <c r="M33" s="60">
        <v>35</v>
      </c>
      <c r="N33" s="60" t="s">
        <v>548</v>
      </c>
      <c r="O33" s="60" t="s">
        <v>548</v>
      </c>
      <c r="P33" s="60"/>
      <c r="Q33" s="158" t="s">
        <v>629</v>
      </c>
      <c r="R33" s="158" t="s">
        <v>630</v>
      </c>
      <c r="S33" s="158" t="s">
        <v>654</v>
      </c>
      <c r="T33" s="158" t="s">
        <v>552</v>
      </c>
    </row>
    <row r="34" spans="1:113" ht="126" x14ac:dyDescent="0.25">
      <c r="A34" s="60">
        <f t="shared" si="0"/>
        <v>10</v>
      </c>
      <c r="B34" s="60" t="s">
        <v>527</v>
      </c>
      <c r="C34" s="60" t="s">
        <v>527</v>
      </c>
      <c r="D34" s="60" t="s">
        <v>526</v>
      </c>
      <c r="E34" s="165" t="s">
        <v>543</v>
      </c>
      <c r="F34" s="159"/>
      <c r="G34" s="163" t="s">
        <v>540</v>
      </c>
      <c r="H34" s="163" t="s">
        <v>540</v>
      </c>
      <c r="I34" s="165">
        <v>1986</v>
      </c>
      <c r="J34" s="159"/>
      <c r="K34" s="166">
        <v>1987</v>
      </c>
      <c r="L34" s="60">
        <v>35</v>
      </c>
      <c r="M34" s="60">
        <v>35</v>
      </c>
      <c r="N34" s="60" t="s">
        <v>548</v>
      </c>
      <c r="O34" s="60" t="s">
        <v>548</v>
      </c>
      <c r="P34" s="60"/>
      <c r="Q34" s="158" t="s">
        <v>629</v>
      </c>
      <c r="R34" s="158" t="s">
        <v>630</v>
      </c>
      <c r="S34" s="158" t="s">
        <v>654</v>
      </c>
      <c r="T34" s="158" t="s">
        <v>552</v>
      </c>
    </row>
    <row r="35" spans="1:113" s="58" customFormat="1" ht="126" x14ac:dyDescent="0.25">
      <c r="A35" s="60">
        <f t="shared" si="0"/>
        <v>11</v>
      </c>
      <c r="B35" s="60" t="s">
        <v>527</v>
      </c>
      <c r="C35" s="60" t="s">
        <v>527</v>
      </c>
      <c r="D35" s="60" t="s">
        <v>526</v>
      </c>
      <c r="E35" s="165" t="s">
        <v>543</v>
      </c>
      <c r="F35" s="160"/>
      <c r="G35" s="163" t="s">
        <v>541</v>
      </c>
      <c r="H35" s="163" t="s">
        <v>541</v>
      </c>
      <c r="I35" s="165">
        <v>1987</v>
      </c>
      <c r="J35" s="161"/>
      <c r="K35" s="166">
        <v>1993</v>
      </c>
      <c r="L35" s="60">
        <v>35</v>
      </c>
      <c r="M35" s="60">
        <v>35</v>
      </c>
      <c r="N35" s="60" t="s">
        <v>548</v>
      </c>
      <c r="O35" s="60" t="s">
        <v>548</v>
      </c>
      <c r="P35" s="59"/>
      <c r="Q35" s="242" t="s">
        <v>631</v>
      </c>
      <c r="R35" s="242" t="s">
        <v>632</v>
      </c>
      <c r="S35" s="158" t="s">
        <v>654</v>
      </c>
      <c r="T35" s="158" t="s">
        <v>552</v>
      </c>
    </row>
    <row r="36" spans="1:113" s="58" customFormat="1" ht="126" x14ac:dyDescent="0.25">
      <c r="A36" s="60">
        <f t="shared" si="0"/>
        <v>12</v>
      </c>
      <c r="B36" s="60" t="s">
        <v>527</v>
      </c>
      <c r="C36" s="60" t="s">
        <v>527</v>
      </c>
      <c r="D36" s="60" t="s">
        <v>526</v>
      </c>
      <c r="E36" s="165" t="s">
        <v>543</v>
      </c>
      <c r="F36" s="160"/>
      <c r="G36" s="163" t="s">
        <v>542</v>
      </c>
      <c r="H36" s="163" t="s">
        <v>542</v>
      </c>
      <c r="I36" s="164">
        <v>1987</v>
      </c>
      <c r="J36" s="59"/>
      <c r="K36" s="164">
        <v>1993</v>
      </c>
      <c r="L36" s="60">
        <v>35</v>
      </c>
      <c r="M36" s="60">
        <v>35</v>
      </c>
      <c r="N36" s="60" t="s">
        <v>548</v>
      </c>
      <c r="O36" s="60" t="s">
        <v>548</v>
      </c>
      <c r="P36" s="59"/>
      <c r="Q36" s="242" t="s">
        <v>631</v>
      </c>
      <c r="R36" s="242" t="s">
        <v>632</v>
      </c>
      <c r="S36" s="158" t="s">
        <v>654</v>
      </c>
      <c r="T36" s="158" t="s">
        <v>552</v>
      </c>
    </row>
    <row r="37" spans="1:113" s="58" customFormat="1" ht="126" x14ac:dyDescent="0.25">
      <c r="A37" s="60">
        <v>13</v>
      </c>
      <c r="B37" s="60" t="s">
        <v>527</v>
      </c>
      <c r="C37" s="60" t="s">
        <v>527</v>
      </c>
      <c r="D37" s="158" t="s">
        <v>115</v>
      </c>
      <c r="E37" s="165" t="s">
        <v>555</v>
      </c>
      <c r="F37" s="165" t="s">
        <v>555</v>
      </c>
      <c r="G37" s="163" t="s">
        <v>556</v>
      </c>
      <c r="H37" s="163" t="s">
        <v>556</v>
      </c>
      <c r="I37" s="164">
        <v>2008</v>
      </c>
      <c r="J37" s="59"/>
      <c r="K37" s="164">
        <v>2009</v>
      </c>
      <c r="L37" s="60">
        <v>110</v>
      </c>
      <c r="M37" s="60">
        <v>110</v>
      </c>
      <c r="N37" s="60">
        <v>40</v>
      </c>
      <c r="O37" s="60">
        <v>40</v>
      </c>
      <c r="P37" s="59"/>
      <c r="Q37" s="158"/>
      <c r="R37" s="158"/>
      <c r="S37" s="158" t="s">
        <v>654</v>
      </c>
      <c r="T37" s="158" t="s">
        <v>552</v>
      </c>
    </row>
    <row r="38" spans="1:113" s="58" customFormat="1" ht="126" x14ac:dyDescent="0.25">
      <c r="A38" s="60">
        <v>14</v>
      </c>
      <c r="B38" s="60" t="s">
        <v>527</v>
      </c>
      <c r="C38" s="60" t="s">
        <v>527</v>
      </c>
      <c r="D38" s="158" t="s">
        <v>115</v>
      </c>
      <c r="E38" s="165" t="s">
        <v>555</v>
      </c>
      <c r="F38" s="165" t="s">
        <v>555</v>
      </c>
      <c r="G38" s="163" t="s">
        <v>557</v>
      </c>
      <c r="H38" s="163" t="s">
        <v>557</v>
      </c>
      <c r="I38" s="164">
        <v>2008</v>
      </c>
      <c r="J38" s="59"/>
      <c r="K38" s="164">
        <v>2009</v>
      </c>
      <c r="L38" s="60">
        <v>110</v>
      </c>
      <c r="M38" s="60">
        <v>110</v>
      </c>
      <c r="N38" s="60">
        <v>40</v>
      </c>
      <c r="O38" s="60">
        <v>40</v>
      </c>
      <c r="P38" s="59"/>
      <c r="Q38" s="158"/>
      <c r="R38" s="158"/>
      <c r="S38" s="158" t="s">
        <v>654</v>
      </c>
      <c r="T38" s="158" t="s">
        <v>558</v>
      </c>
    </row>
    <row r="39" spans="1:113" s="58" customFormat="1" ht="126" x14ac:dyDescent="0.25">
      <c r="A39" s="60">
        <v>15</v>
      </c>
      <c r="B39" s="60" t="s">
        <v>527</v>
      </c>
      <c r="C39" s="60" t="s">
        <v>527</v>
      </c>
      <c r="D39" s="158" t="s">
        <v>115</v>
      </c>
      <c r="E39" s="165" t="s">
        <v>559</v>
      </c>
      <c r="F39" s="160"/>
      <c r="G39" s="163" t="s">
        <v>560</v>
      </c>
      <c r="H39" s="163" t="s">
        <v>560</v>
      </c>
      <c r="I39" s="164">
        <v>1995</v>
      </c>
      <c r="J39" s="59"/>
      <c r="K39" s="164">
        <v>2013</v>
      </c>
      <c r="L39" s="60">
        <v>6</v>
      </c>
      <c r="M39" s="60">
        <v>6</v>
      </c>
      <c r="N39" s="60">
        <v>0.4</v>
      </c>
      <c r="O39" s="60">
        <v>0.4</v>
      </c>
      <c r="P39" s="59"/>
      <c r="Q39" s="158"/>
      <c r="R39" s="158"/>
      <c r="S39" s="158" t="s">
        <v>654</v>
      </c>
      <c r="T39" s="158" t="s">
        <v>558</v>
      </c>
    </row>
    <row r="40" spans="1:113" s="58" customFormat="1" ht="126" x14ac:dyDescent="0.25">
      <c r="A40" s="60">
        <v>16</v>
      </c>
      <c r="B40" s="60" t="s">
        <v>527</v>
      </c>
      <c r="C40" s="60" t="s">
        <v>527</v>
      </c>
      <c r="D40" s="158" t="s">
        <v>115</v>
      </c>
      <c r="E40" s="165" t="s">
        <v>559</v>
      </c>
      <c r="F40" s="165" t="s">
        <v>559</v>
      </c>
      <c r="G40" s="163" t="s">
        <v>561</v>
      </c>
      <c r="H40" s="163" t="s">
        <v>561</v>
      </c>
      <c r="I40" s="164">
        <v>1985</v>
      </c>
      <c r="J40" s="59"/>
      <c r="K40" s="164">
        <v>1986</v>
      </c>
      <c r="L40" s="60">
        <v>6</v>
      </c>
      <c r="M40" s="60">
        <v>6</v>
      </c>
      <c r="N40" s="60">
        <v>0.4</v>
      </c>
      <c r="O40" s="60">
        <v>0.4</v>
      </c>
      <c r="P40" s="59"/>
      <c r="Q40" s="158" t="s">
        <v>629</v>
      </c>
      <c r="R40" s="158" t="s">
        <v>630</v>
      </c>
      <c r="S40" s="158" t="s">
        <v>654</v>
      </c>
      <c r="T40" s="158" t="s">
        <v>558</v>
      </c>
    </row>
    <row r="41" spans="1:113" s="56" customFormat="1" ht="12.75" x14ac:dyDescent="0.2">
      <c r="B41" s="57"/>
      <c r="C41" s="57"/>
      <c r="K41" s="57"/>
    </row>
    <row r="42" spans="1:113" s="56" customFormat="1" x14ac:dyDescent="0.25">
      <c r="B42" s="54" t="s">
        <v>118</v>
      </c>
      <c r="C42" s="54"/>
      <c r="D42" s="54"/>
      <c r="E42" s="54"/>
      <c r="F42" s="54"/>
      <c r="G42" s="54"/>
      <c r="H42" s="54"/>
      <c r="I42" s="54"/>
      <c r="J42" s="54"/>
      <c r="K42" s="54"/>
      <c r="L42" s="54"/>
      <c r="M42" s="54"/>
      <c r="N42" s="54"/>
      <c r="O42" s="54"/>
      <c r="P42" s="54"/>
      <c r="Q42" s="54"/>
      <c r="R42" s="54"/>
    </row>
    <row r="43" spans="1:113" x14ac:dyDescent="0.25">
      <c r="B43" s="277" t="s">
        <v>520</v>
      </c>
      <c r="C43" s="277"/>
      <c r="D43" s="277"/>
      <c r="E43" s="277"/>
      <c r="F43" s="277"/>
      <c r="G43" s="277"/>
      <c r="H43" s="277"/>
      <c r="I43" s="277"/>
      <c r="J43" s="277"/>
      <c r="K43" s="277"/>
      <c r="L43" s="277"/>
      <c r="M43" s="277"/>
      <c r="N43" s="277"/>
      <c r="O43" s="277"/>
      <c r="P43" s="277"/>
      <c r="Q43" s="277"/>
      <c r="R43" s="277"/>
    </row>
    <row r="44" spans="1:113" x14ac:dyDescent="0.25">
      <c r="B44" s="54"/>
      <c r="C44" s="54"/>
      <c r="D44" s="54"/>
      <c r="E44" s="54"/>
      <c r="F44" s="54"/>
      <c r="G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x14ac:dyDescent="0.25">
      <c r="B45" s="53" t="s">
        <v>483</v>
      </c>
      <c r="C45" s="53"/>
      <c r="D45" s="53"/>
      <c r="E45" s="53"/>
      <c r="F45" s="51"/>
      <c r="G45" s="51"/>
      <c r="H45" s="53"/>
      <c r="I45" s="53"/>
      <c r="J45" s="53"/>
      <c r="K45" s="53"/>
      <c r="L45" s="53"/>
      <c r="M45" s="53"/>
      <c r="N45" s="53"/>
      <c r="O45" s="53"/>
      <c r="P45" s="53"/>
      <c r="Q45" s="53"/>
      <c r="R45" s="53"/>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x14ac:dyDescent="0.25">
      <c r="B46" s="53" t="s">
        <v>117</v>
      </c>
      <c r="C46" s="53"/>
      <c r="D46" s="53"/>
      <c r="E46" s="53"/>
      <c r="F46" s="51"/>
      <c r="G46" s="51"/>
      <c r="H46" s="53"/>
      <c r="I46" s="53"/>
      <c r="J46" s="53"/>
      <c r="K46" s="53"/>
      <c r="L46" s="53"/>
      <c r="M46" s="53"/>
      <c r="N46" s="53"/>
      <c r="O46" s="53"/>
      <c r="P46" s="53"/>
      <c r="Q46" s="53"/>
      <c r="R46" s="53"/>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1" customFormat="1" x14ac:dyDescent="0.25">
      <c r="B47" s="53" t="s">
        <v>116</v>
      </c>
      <c r="C47" s="53"/>
      <c r="D47" s="53"/>
      <c r="E47" s="53"/>
      <c r="H47" s="53"/>
      <c r="I47" s="53"/>
      <c r="J47" s="53"/>
      <c r="K47" s="53"/>
      <c r="L47" s="53"/>
      <c r="M47" s="53"/>
      <c r="N47" s="53"/>
      <c r="O47" s="53"/>
      <c r="P47" s="53"/>
      <c r="Q47" s="53"/>
      <c r="R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109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F_TP1500.PS.0041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2" t="s">
        <v>5</v>
      </c>
      <c r="B21" s="295" t="s">
        <v>494</v>
      </c>
      <c r="C21" s="296"/>
      <c r="D21" s="295" t="s">
        <v>496</v>
      </c>
      <c r="E21" s="296"/>
      <c r="F21" s="288" t="s">
        <v>102</v>
      </c>
      <c r="G21" s="290"/>
      <c r="H21" s="290"/>
      <c r="I21" s="289"/>
      <c r="J21" s="292" t="s">
        <v>497</v>
      </c>
      <c r="K21" s="295" t="s">
        <v>498</v>
      </c>
      <c r="L21" s="296"/>
      <c r="M21" s="295" t="s">
        <v>499</v>
      </c>
      <c r="N21" s="296"/>
      <c r="O21" s="295" t="s">
        <v>486</v>
      </c>
      <c r="P21" s="296"/>
      <c r="Q21" s="295" t="s">
        <v>135</v>
      </c>
      <c r="R21" s="296"/>
      <c r="S21" s="292" t="s">
        <v>134</v>
      </c>
      <c r="T21" s="292" t="s">
        <v>500</v>
      </c>
      <c r="U21" s="292" t="s">
        <v>495</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89" t="s">
        <v>123</v>
      </c>
      <c r="Y22" s="89" t="s">
        <v>484</v>
      </c>
      <c r="Z22" s="89" t="s">
        <v>122</v>
      </c>
      <c r="AA22" s="89" t="s">
        <v>121</v>
      </c>
    </row>
    <row r="23" spans="1:27" ht="60" customHeight="1" x14ac:dyDescent="0.25">
      <c r="A23" s="294"/>
      <c r="B23" s="144" t="s">
        <v>119</v>
      </c>
      <c r="C23" s="144"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100" zoomScaleSheetLayoutView="85" workbookViewId="0">
      <selection activeCell="F22" sqref="F22"/>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0.5" customHeight="1"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5" customHeight="1"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5" customHeight="1"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70" t="str">
        <f>'1. паспорт местоположение'!A12:C12</f>
        <v>F_TP1500.PS.0041</v>
      </c>
      <c r="B12" s="270"/>
      <c r="C12" s="270"/>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6.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479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492</v>
      </c>
      <c r="C22" s="191" t="s">
        <v>648</v>
      </c>
      <c r="D22" s="33"/>
      <c r="E22" s="33"/>
      <c r="F22" s="32"/>
      <c r="G22" s="32"/>
      <c r="H22" s="32"/>
      <c r="I22" s="32"/>
      <c r="J22" s="32"/>
      <c r="K22" s="32"/>
      <c r="L22" s="32"/>
      <c r="M22" s="32"/>
      <c r="N22" s="32"/>
      <c r="O22" s="32"/>
      <c r="P22" s="32"/>
      <c r="Q22" s="31"/>
      <c r="R22" s="31"/>
      <c r="S22" s="31"/>
      <c r="T22" s="31"/>
      <c r="U22" s="31"/>
    </row>
    <row r="23" spans="1:21" ht="306" customHeight="1" x14ac:dyDescent="0.25">
      <c r="A23" s="28" t="s">
        <v>63</v>
      </c>
      <c r="B23" s="30" t="s">
        <v>60</v>
      </c>
      <c r="C23" s="252" t="s">
        <v>658</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512</v>
      </c>
      <c r="C24" s="253" t="s">
        <v>651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330.75" x14ac:dyDescent="0.25">
      <c r="A27" s="28" t="s">
        <v>58</v>
      </c>
      <c r="B27" s="30" t="s">
        <v>493</v>
      </c>
      <c r="C27" s="190" t="s">
        <v>656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1"/>
      <c r="AB6" s="14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1"/>
      <c r="AB7" s="14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2"/>
      <c r="AB8" s="14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3"/>
      <c r="AB9" s="14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1"/>
      <c r="AB10" s="141"/>
    </row>
    <row r="11" spans="1:28" ht="15.75" x14ac:dyDescent="0.25">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2"/>
      <c r="AB11" s="14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3"/>
      <c r="AB12" s="14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2"/>
      <c r="AB14" s="14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3"/>
      <c r="AB15" s="14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1"/>
      <c r="AB16" s="15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1"/>
      <c r="AB17" s="15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1"/>
      <c r="AB18" s="15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1"/>
      <c r="AB19" s="15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2"/>
      <c r="AB20" s="15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2"/>
      <c r="AB21" s="152"/>
    </row>
    <row r="22" spans="1:28" x14ac:dyDescent="0.25">
      <c r="A22" s="300" t="s">
        <v>511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3"/>
      <c r="AB22" s="153"/>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86" t="s">
        <v>239</v>
      </c>
      <c r="B24" s="87" t="s">
        <v>268</v>
      </c>
      <c r="C24" s="86" t="s">
        <v>361</v>
      </c>
      <c r="D24" s="86" t="s">
        <v>240</v>
      </c>
      <c r="E24" s="86" t="s">
        <v>362</v>
      </c>
      <c r="F24" s="86" t="s">
        <v>364</v>
      </c>
      <c r="G24" s="86" t="s">
        <v>363</v>
      </c>
      <c r="H24" s="86" t="s">
        <v>241</v>
      </c>
      <c r="I24" s="86" t="s">
        <v>365</v>
      </c>
      <c r="J24" s="86" t="s">
        <v>273</v>
      </c>
      <c r="K24" s="87" t="s">
        <v>267</v>
      </c>
      <c r="L24" s="87" t="s">
        <v>242</v>
      </c>
      <c r="M24" s="88" t="s">
        <v>287</v>
      </c>
      <c r="N24" s="87" t="s">
        <v>522</v>
      </c>
      <c r="O24" s="86" t="s">
        <v>284</v>
      </c>
      <c r="P24" s="86" t="s">
        <v>285</v>
      </c>
      <c r="Q24" s="86" t="s">
        <v>283</v>
      </c>
      <c r="R24" s="86" t="s">
        <v>241</v>
      </c>
      <c r="S24" s="86" t="s">
        <v>282</v>
      </c>
      <c r="T24" s="86" t="s">
        <v>281</v>
      </c>
      <c r="U24" s="86" t="s">
        <v>360</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345</v>
      </c>
      <c r="B26" s="85"/>
      <c r="C26" s="81" t="s">
        <v>347</v>
      </c>
      <c r="D26" s="81" t="s">
        <v>348</v>
      </c>
      <c r="E26" s="81" t="s">
        <v>349</v>
      </c>
      <c r="F26" s="81" t="s">
        <v>278</v>
      </c>
      <c r="G26" s="81" t="s">
        <v>350</v>
      </c>
      <c r="H26" s="81" t="s">
        <v>241</v>
      </c>
      <c r="I26" s="81" t="s">
        <v>351</v>
      </c>
      <c r="J26" s="81" t="s">
        <v>352</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346</v>
      </c>
      <c r="B32" s="85"/>
      <c r="C32" s="81" t="s">
        <v>353</v>
      </c>
      <c r="D32" s="81" t="s">
        <v>354</v>
      </c>
      <c r="E32" s="81" t="s">
        <v>355</v>
      </c>
      <c r="F32" s="81" t="s">
        <v>356</v>
      </c>
      <c r="G32" s="81" t="s">
        <v>357</v>
      </c>
      <c r="H32" s="81" t="s">
        <v>241</v>
      </c>
      <c r="I32" s="81" t="s">
        <v>358</v>
      </c>
      <c r="J32" s="81" t="s">
        <v>359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F_TP1500.PS.0041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488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6" t="s">
        <v>86</v>
      </c>
      <c r="F19" s="307"/>
      <c r="G19" s="307"/>
      <c r="H19" s="307"/>
      <c r="I19" s="30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23.28515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6"/>
      <c r="B8" s="206"/>
      <c r="C8" s="206"/>
      <c r="D8" s="206"/>
      <c r="E8" s="206"/>
      <c r="F8" s="206"/>
      <c r="G8" s="206"/>
      <c r="H8" s="206"/>
      <c r="I8" s="206"/>
      <c r="J8" s="206"/>
      <c r="K8" s="206"/>
      <c r="L8" s="141"/>
      <c r="M8" s="141"/>
      <c r="N8" s="141"/>
      <c r="O8" s="141"/>
      <c r="P8" s="141"/>
      <c r="Q8" s="141"/>
      <c r="R8" s="141"/>
      <c r="S8" s="141"/>
      <c r="T8" s="141"/>
      <c r="U8" s="141"/>
      <c r="V8" s="141"/>
      <c r="W8" s="141"/>
      <c r="X8" s="141"/>
      <c r="Y8" s="141"/>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06"/>
      <c r="B11" s="206"/>
      <c r="C11" s="206"/>
      <c r="D11" s="206"/>
      <c r="E11" s="206"/>
      <c r="F11" s="206"/>
      <c r="G11" s="206"/>
      <c r="H11" s="206"/>
      <c r="I11" s="206"/>
      <c r="J11" s="206"/>
      <c r="K11" s="206"/>
      <c r="L11" s="141"/>
      <c r="M11" s="141"/>
      <c r="N11" s="141"/>
      <c r="O11" s="141"/>
      <c r="P11" s="141"/>
      <c r="Q11" s="141"/>
      <c r="R11" s="141"/>
      <c r="S11" s="141"/>
      <c r="T11" s="141"/>
      <c r="U11" s="141"/>
      <c r="V11" s="141"/>
      <c r="W11" s="141"/>
      <c r="X11" s="141"/>
      <c r="Y11" s="141"/>
    </row>
    <row r="12" spans="1:44" s="12" customFormat="1" ht="18.75" customHeight="1" x14ac:dyDescent="0.2">
      <c r="A12" s="270" t="str">
        <f>'1. паспорт местоположение'!A12:C12</f>
        <v>F_TP1500.PS.0041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65" t="s">
        <v>489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10"/>
      <c r="AP19" s="210"/>
      <c r="AQ19" s="210"/>
      <c r="AR19" s="38"/>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10" t="s">
        <v>342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212"/>
      <c r="AN24" s="212"/>
      <c r="AO24" s="213"/>
      <c r="AP24" s="213"/>
      <c r="AQ24" s="213"/>
      <c r="AR24" s="213"/>
      <c r="AS24" s="214"/>
    </row>
    <row r="25" spans="1:45" ht="12.75" customHeight="1" x14ac:dyDescent="0.25">
      <c r="A25" s="329" t="s">
        <v>606</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4"/>
      <c r="AL25" s="324"/>
      <c r="AM25" s="215"/>
      <c r="AN25" s="325" t="s">
        <v>341</v>
      </c>
      <c r="AO25" s="325"/>
      <c r="AP25" s="325"/>
      <c r="AQ25" s="326"/>
      <c r="AR25" s="326"/>
      <c r="AS25" s="214"/>
    </row>
    <row r="26" spans="1:45" ht="17.25" customHeight="1" x14ac:dyDescent="0.25">
      <c r="A26" s="327" t="s">
        <v>340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11"/>
      <c r="AL26" s="311"/>
      <c r="AM26" s="215"/>
      <c r="AN26" s="312" t="s">
        <v>339</v>
      </c>
      <c r="AO26" s="313"/>
      <c r="AP26" s="314"/>
      <c r="AQ26" s="315" t="s">
        <v>548</v>
      </c>
      <c r="AR26" s="316"/>
      <c r="AS26" s="214"/>
    </row>
    <row r="27" spans="1:45" ht="17.25" customHeight="1" x14ac:dyDescent="0.25">
      <c r="A27" s="327" t="s">
        <v>338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11"/>
      <c r="AL27" s="311"/>
      <c r="AM27" s="215"/>
      <c r="AN27" s="312" t="s">
        <v>337</v>
      </c>
      <c r="AO27" s="313"/>
      <c r="AP27" s="314"/>
      <c r="AQ27" s="315" t="s">
        <v>548</v>
      </c>
      <c r="AR27" s="316"/>
      <c r="AS27" s="214"/>
    </row>
    <row r="28" spans="1:45" ht="27.75" customHeight="1" thickBot="1" x14ac:dyDescent="0.3">
      <c r="A28" s="317" t="s">
        <v>336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15"/>
      <c r="AN28" s="321" t="s">
        <v>607</v>
      </c>
      <c r="AO28" s="322"/>
      <c r="AP28" s="323"/>
      <c r="AQ28" s="315" t="s">
        <v>548</v>
      </c>
      <c r="AR28" s="316"/>
      <c r="AS28" s="214"/>
    </row>
    <row r="29" spans="1:45" ht="17.25" customHeight="1" x14ac:dyDescent="0.25">
      <c r="A29" s="335" t="s">
        <v>335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4"/>
      <c r="AL29" s="324"/>
      <c r="AM29" s="215"/>
      <c r="AN29" s="332"/>
      <c r="AO29" s="333"/>
      <c r="AP29" s="333"/>
      <c r="AQ29" s="315"/>
      <c r="AR29" s="334"/>
      <c r="AS29" s="214"/>
    </row>
    <row r="30" spans="1:45" ht="17.25" customHeight="1" x14ac:dyDescent="0.25">
      <c r="A30" s="327" t="s">
        <v>608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11"/>
      <c r="AL30" s="311"/>
      <c r="AM30" s="215"/>
      <c r="AS30" s="214"/>
    </row>
    <row r="31" spans="1:45" ht="17.25" customHeight="1" x14ac:dyDescent="0.25">
      <c r="A31" s="327" t="s">
        <v>334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11"/>
      <c r="AL31" s="311"/>
      <c r="AM31" s="215"/>
      <c r="AN31" s="215"/>
      <c r="AO31" s="216"/>
      <c r="AP31" s="216"/>
      <c r="AQ31" s="216"/>
      <c r="AR31" s="216"/>
      <c r="AS31" s="214"/>
    </row>
    <row r="32" spans="1:45" ht="17.25" customHeight="1" x14ac:dyDescent="0.25">
      <c r="A32" s="327" t="s">
        <v>313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11"/>
      <c r="AL32" s="311"/>
      <c r="AM32" s="215"/>
      <c r="AN32" s="215"/>
      <c r="AO32" s="215"/>
      <c r="AP32" s="215"/>
      <c r="AQ32" s="215"/>
      <c r="AR32" s="215"/>
      <c r="AS32" s="214"/>
    </row>
    <row r="33" spans="1:45" ht="17.25" customHeight="1" x14ac:dyDescent="0.25">
      <c r="A33" s="327" t="s">
        <v>333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1"/>
      <c r="AL33" s="331"/>
      <c r="AM33" s="215"/>
      <c r="AN33" s="215"/>
      <c r="AO33" s="215"/>
      <c r="AP33" s="215"/>
      <c r="AQ33" s="215"/>
      <c r="AR33" s="215"/>
      <c r="AS33" s="214"/>
    </row>
    <row r="34" spans="1:45" ht="17.25" customHeight="1" x14ac:dyDescent="0.25">
      <c r="A34" s="327" t="s">
        <v>332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11"/>
      <c r="AL34" s="311"/>
      <c r="AM34" s="215"/>
      <c r="AN34" s="215"/>
      <c r="AO34" s="215"/>
      <c r="AP34" s="215"/>
      <c r="AQ34" s="215"/>
      <c r="AR34" s="215"/>
      <c r="AS34" s="2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11"/>
      <c r="AL35" s="311"/>
      <c r="AM35" s="215"/>
      <c r="AN35" s="215"/>
      <c r="AO35" s="215"/>
      <c r="AP35" s="215"/>
      <c r="AQ35" s="215"/>
      <c r="AR35" s="215"/>
      <c r="AS35" s="214"/>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0"/>
      <c r="AL36" s="320"/>
      <c r="AM36" s="215"/>
      <c r="AN36" s="215"/>
      <c r="AO36" s="215"/>
      <c r="AP36" s="215"/>
      <c r="AQ36" s="215"/>
      <c r="AR36" s="215"/>
      <c r="AS36" s="21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4"/>
      <c r="AL37" s="324"/>
      <c r="AM37" s="215"/>
      <c r="AN37" s="215"/>
      <c r="AO37" s="215"/>
      <c r="AP37" s="215"/>
      <c r="AQ37" s="215"/>
      <c r="AR37" s="215"/>
      <c r="AS37" s="214"/>
    </row>
    <row r="38" spans="1:45" ht="17.25" customHeight="1" x14ac:dyDescent="0.25">
      <c r="A38" s="327" t="s">
        <v>331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11"/>
      <c r="AL38" s="311"/>
      <c r="AM38" s="215"/>
      <c r="AN38" s="215"/>
      <c r="AO38" s="215"/>
      <c r="AP38" s="215"/>
      <c r="AQ38" s="215"/>
      <c r="AR38" s="215"/>
      <c r="AS38" s="214"/>
    </row>
    <row r="39" spans="1:45" ht="17.25" customHeight="1" thickBot="1" x14ac:dyDescent="0.3">
      <c r="A39" s="338" t="s">
        <v>330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0"/>
      <c r="AL39" s="320"/>
      <c r="AM39" s="215"/>
      <c r="AN39" s="215"/>
      <c r="AO39" s="215"/>
      <c r="AP39" s="215"/>
      <c r="AQ39" s="215"/>
      <c r="AR39" s="215"/>
      <c r="AS39" s="214"/>
    </row>
    <row r="40" spans="1:45" ht="17.25" customHeight="1" x14ac:dyDescent="0.25">
      <c r="A40" s="329" t="s">
        <v>609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4"/>
      <c r="AL40" s="324"/>
      <c r="AM40" s="215"/>
      <c r="AN40" s="215"/>
      <c r="AO40" s="215"/>
      <c r="AP40" s="215"/>
      <c r="AQ40" s="215"/>
      <c r="AR40" s="215"/>
      <c r="AS40" s="214"/>
    </row>
    <row r="41" spans="1:45" ht="17.25" customHeight="1" x14ac:dyDescent="0.25">
      <c r="A41" s="327" t="s">
        <v>329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11"/>
      <c r="AL41" s="311"/>
      <c r="AM41" s="215"/>
      <c r="AN41" s="215"/>
      <c r="AO41" s="215"/>
      <c r="AP41" s="215"/>
      <c r="AQ41" s="215"/>
      <c r="AR41" s="215"/>
      <c r="AS41" s="214"/>
    </row>
    <row r="42" spans="1:45" ht="17.25" customHeight="1" x14ac:dyDescent="0.25">
      <c r="A42" s="327" t="s">
        <v>328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11"/>
      <c r="AL42" s="311"/>
      <c r="AM42" s="215"/>
      <c r="AN42" s="215"/>
      <c r="AO42" s="215"/>
      <c r="AP42" s="215"/>
      <c r="AQ42" s="215"/>
      <c r="AR42" s="215"/>
      <c r="AS42" s="214"/>
    </row>
    <row r="43" spans="1:45" ht="17.25" customHeight="1" x14ac:dyDescent="0.25">
      <c r="A43" s="327" t="s">
        <v>327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11"/>
      <c r="AL43" s="311"/>
      <c r="AM43" s="215"/>
      <c r="AN43" s="215"/>
      <c r="AO43" s="215"/>
      <c r="AP43" s="215"/>
      <c r="AQ43" s="215"/>
      <c r="AR43" s="215"/>
      <c r="AS43" s="214"/>
    </row>
    <row r="44" spans="1:45" ht="17.25" customHeight="1" x14ac:dyDescent="0.25">
      <c r="A44" s="327" t="s">
        <v>326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11"/>
      <c r="AL44" s="311"/>
      <c r="AM44" s="215"/>
      <c r="AN44" s="215"/>
      <c r="AO44" s="215"/>
      <c r="AP44" s="215"/>
      <c r="AQ44" s="215"/>
      <c r="AR44" s="215"/>
      <c r="AS44" s="214"/>
    </row>
    <row r="45" spans="1:45" ht="17.25" customHeight="1" x14ac:dyDescent="0.25">
      <c r="A45" s="327" t="s">
        <v>325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11"/>
      <c r="AL45" s="311"/>
      <c r="AM45" s="215"/>
      <c r="AN45" s="215"/>
      <c r="AO45" s="215"/>
      <c r="AP45" s="215"/>
      <c r="AQ45" s="215"/>
      <c r="AR45" s="215"/>
      <c r="AS45" s="214"/>
    </row>
    <row r="46" spans="1:45" ht="17.25" customHeight="1" thickBot="1" x14ac:dyDescent="0.3">
      <c r="A46" s="345" t="s">
        <v>610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0"/>
      <c r="AL46" s="340"/>
      <c r="AM46" s="215"/>
      <c r="AN46" s="215"/>
      <c r="AO46" s="215"/>
      <c r="AP46" s="215"/>
      <c r="AQ46" s="215"/>
      <c r="AR46" s="215"/>
      <c r="AS46" s="214"/>
    </row>
    <row r="47" spans="1:45" ht="24" customHeight="1" x14ac:dyDescent="0.25">
      <c r="A47" s="341" t="s">
        <v>324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4" t="s">
        <v>4</v>
      </c>
      <c r="AL47" s="324"/>
      <c r="AM47" s="344" t="s">
        <v>611</v>
      </c>
      <c r="AN47" s="344"/>
      <c r="AO47" s="217" t="s">
        <v>612</v>
      </c>
      <c r="AP47" s="217" t="s">
        <v>613</v>
      </c>
      <c r="AQ47" s="214"/>
    </row>
    <row r="48" spans="1:45" ht="12" customHeight="1" x14ac:dyDescent="0.25">
      <c r="A48" s="327" t="s">
        <v>323</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11"/>
      <c r="AL48" s="311"/>
      <c r="AM48" s="311"/>
      <c r="AN48" s="311"/>
      <c r="AO48" s="218"/>
      <c r="AP48" s="218"/>
      <c r="AQ48" s="214"/>
    </row>
    <row r="49" spans="1:43" ht="12" customHeight="1" x14ac:dyDescent="0.25">
      <c r="A49" s="327" t="s">
        <v>322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11"/>
      <c r="AL49" s="311"/>
      <c r="AM49" s="311"/>
      <c r="AN49" s="311"/>
      <c r="AO49" s="218"/>
      <c r="AP49" s="218"/>
      <c r="AQ49" s="214"/>
    </row>
    <row r="50" spans="1:43" ht="12" customHeight="1" thickBot="1" x14ac:dyDescent="0.3">
      <c r="A50" s="338" t="s">
        <v>614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0"/>
      <c r="AL50" s="320"/>
      <c r="AM50" s="320"/>
      <c r="AN50" s="320"/>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47" t="s">
        <v>321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4" t="s">
        <v>4</v>
      </c>
      <c r="AL52" s="344"/>
      <c r="AM52" s="344" t="s">
        <v>611</v>
      </c>
      <c r="AN52" s="344"/>
      <c r="AO52" s="217" t="s">
        <v>612</v>
      </c>
      <c r="AP52" s="217" t="s">
        <v>613</v>
      </c>
      <c r="AQ52" s="214"/>
    </row>
    <row r="53" spans="1:43" ht="11.25" customHeight="1" x14ac:dyDescent="0.25">
      <c r="A53" s="349" t="s">
        <v>320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1"/>
      <c r="AL53" s="331"/>
      <c r="AM53" s="331"/>
      <c r="AN53" s="331"/>
      <c r="AO53" s="224"/>
      <c r="AP53" s="224"/>
      <c r="AQ53" s="214"/>
    </row>
    <row r="54" spans="1:43" ht="12" customHeight="1" x14ac:dyDescent="0.25">
      <c r="A54" s="327" t="s">
        <v>319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11"/>
      <c r="AL54" s="311"/>
      <c r="AM54" s="311"/>
      <c r="AN54" s="311"/>
      <c r="AO54" s="218"/>
      <c r="AP54" s="218"/>
      <c r="AQ54" s="214"/>
    </row>
    <row r="55" spans="1:43" ht="12" customHeight="1" x14ac:dyDescent="0.25">
      <c r="A55" s="327" t="s">
        <v>318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11"/>
      <c r="AL55" s="311"/>
      <c r="AM55" s="311"/>
      <c r="AN55" s="311"/>
      <c r="AO55" s="218"/>
      <c r="AP55" s="218"/>
      <c r="AQ55" s="214"/>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0"/>
      <c r="AL56" s="320"/>
      <c r="AM56" s="320"/>
      <c r="AN56" s="320"/>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47" t="s">
        <v>615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4" t="s">
        <v>4</v>
      </c>
      <c r="AL58" s="344"/>
      <c r="AM58" s="344" t="s">
        <v>611</v>
      </c>
      <c r="AN58" s="344"/>
      <c r="AO58" s="217" t="s">
        <v>612</v>
      </c>
      <c r="AP58" s="217" t="s">
        <v>613</v>
      </c>
      <c r="AQ58" s="214"/>
    </row>
    <row r="59" spans="1:43"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7"/>
      <c r="AP59" s="227"/>
      <c r="AQ59" s="228"/>
    </row>
    <row r="60" spans="1:43" ht="12" customHeight="1" x14ac:dyDescent="0.25">
      <c r="A60" s="327" t="s">
        <v>315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11"/>
      <c r="AL60" s="311"/>
      <c r="AM60" s="311"/>
      <c r="AN60" s="311"/>
      <c r="AO60" s="218"/>
      <c r="AP60" s="218"/>
      <c r="AQ60" s="214"/>
    </row>
    <row r="61" spans="1:43" ht="12" customHeight="1" x14ac:dyDescent="0.25">
      <c r="A61" s="327" t="s">
        <v>314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11"/>
      <c r="AL61" s="311"/>
      <c r="AM61" s="311"/>
      <c r="AN61" s="311"/>
      <c r="AO61" s="218"/>
      <c r="AP61" s="218"/>
      <c r="AQ61" s="214"/>
    </row>
    <row r="62" spans="1:43" ht="12" customHeight="1" x14ac:dyDescent="0.25">
      <c r="A62" s="327" t="s">
        <v>313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11"/>
      <c r="AL62" s="311"/>
      <c r="AM62" s="311"/>
      <c r="AN62" s="311"/>
      <c r="AO62" s="218"/>
      <c r="AP62" s="218"/>
      <c r="AQ62" s="2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11"/>
      <c r="AL63" s="311"/>
      <c r="AM63" s="311"/>
      <c r="AN63" s="311"/>
      <c r="AO63" s="218"/>
      <c r="AP63" s="218"/>
      <c r="AQ63" s="2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11"/>
      <c r="AL64" s="311"/>
      <c r="AM64" s="311"/>
      <c r="AN64" s="311"/>
      <c r="AO64" s="218"/>
      <c r="AP64" s="218"/>
      <c r="AQ64" s="214"/>
    </row>
    <row r="65" spans="1:43" ht="12" customHeight="1" x14ac:dyDescent="0.25">
      <c r="A65" s="327" t="s">
        <v>312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11"/>
      <c r="AL65" s="311"/>
      <c r="AM65" s="311"/>
      <c r="AN65" s="311"/>
      <c r="AO65" s="218"/>
      <c r="AP65" s="218"/>
      <c r="AQ65" s="214"/>
    </row>
    <row r="66" spans="1:43" ht="27.75" customHeight="1" x14ac:dyDescent="0.25">
      <c r="A66" s="354" t="s">
        <v>616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29"/>
      <c r="AP66" s="229"/>
      <c r="AQ66" s="228"/>
    </row>
    <row r="67" spans="1:43" ht="11.25" customHeight="1" x14ac:dyDescent="0.25">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11"/>
      <c r="AL67" s="311"/>
      <c r="AM67" s="311"/>
      <c r="AN67" s="311"/>
      <c r="AO67" s="218"/>
      <c r="AP67" s="218"/>
      <c r="AQ67" s="214"/>
    </row>
    <row r="68" spans="1:43" ht="25.5" customHeight="1" x14ac:dyDescent="0.25">
      <c r="A68" s="354" t="s">
        <v>617</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29"/>
      <c r="AP68" s="229"/>
      <c r="AQ68" s="228"/>
    </row>
    <row r="69" spans="1:43" ht="12" customHeight="1" x14ac:dyDescent="0.25">
      <c r="A69" s="327" t="s">
        <v>307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11"/>
      <c r="AL69" s="311"/>
      <c r="AM69" s="311"/>
      <c r="AN69" s="311"/>
      <c r="AO69" s="218"/>
      <c r="AP69" s="218"/>
      <c r="AQ69" s="214"/>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29"/>
      <c r="AP70" s="229"/>
      <c r="AQ70" s="228"/>
    </row>
    <row r="71" spans="1:43" ht="12" customHeight="1" x14ac:dyDescent="0.25">
      <c r="A71" s="327" t="s">
        <v>306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11"/>
      <c r="AL71" s="311"/>
      <c r="AM71" s="311"/>
      <c r="AN71" s="311"/>
      <c r="AO71" s="218"/>
      <c r="AP71" s="218"/>
      <c r="AQ71" s="214"/>
    </row>
    <row r="72" spans="1:43" ht="12.75" customHeight="1" thickBot="1" x14ac:dyDescent="0.3">
      <c r="A72" s="358" t="s">
        <v>310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4" t="s">
        <v>4</v>
      </c>
      <c r="AL74" s="344"/>
      <c r="AM74" s="344" t="s">
        <v>611</v>
      </c>
      <c r="AN74" s="344"/>
      <c r="AO74" s="217" t="s">
        <v>612</v>
      </c>
      <c r="AP74" s="217" t="s">
        <v>613</v>
      </c>
      <c r="AQ74" s="214"/>
    </row>
    <row r="75" spans="1:43" ht="25.5" customHeight="1" x14ac:dyDescent="0.25">
      <c r="A75" s="354" t="s">
        <v>617</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1"/>
      <c r="AP75" s="231"/>
      <c r="AQ75" s="228"/>
    </row>
    <row r="76" spans="1:43" ht="12" customHeight="1" x14ac:dyDescent="0.25">
      <c r="A76" s="327" t="s">
        <v>308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11"/>
      <c r="AL76" s="311"/>
      <c r="AM76" s="364"/>
      <c r="AN76" s="364"/>
      <c r="AO76" s="232"/>
      <c r="AP76" s="232"/>
      <c r="AQ76" s="214"/>
    </row>
    <row r="77" spans="1:43" ht="12" customHeight="1" x14ac:dyDescent="0.25">
      <c r="A77" s="327" t="s">
        <v>307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11"/>
      <c r="AL77" s="311"/>
      <c r="AM77" s="364"/>
      <c r="AN77" s="364"/>
      <c r="AO77" s="232"/>
      <c r="AP77" s="232"/>
      <c r="AQ77" s="214"/>
    </row>
    <row r="78" spans="1:43" ht="12" customHeight="1" x14ac:dyDescent="0.25">
      <c r="A78" s="327" t="s">
        <v>306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11"/>
      <c r="AL78" s="311"/>
      <c r="AM78" s="364"/>
      <c r="AN78" s="364"/>
      <c r="AO78" s="232"/>
      <c r="AP78" s="232"/>
      <c r="AQ78" s="214"/>
    </row>
    <row r="79" spans="1:43" ht="12" customHeight="1" x14ac:dyDescent="0.25">
      <c r="A79" s="327" t="s">
        <v>305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11"/>
      <c r="AL79" s="311"/>
      <c r="AM79" s="364"/>
      <c r="AN79" s="364"/>
      <c r="AO79" s="232"/>
      <c r="AP79" s="232"/>
      <c r="AQ79" s="214"/>
    </row>
    <row r="80" spans="1:43" ht="12" customHeight="1" x14ac:dyDescent="0.25">
      <c r="A80" s="327" t="s">
        <v>304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11"/>
      <c r="AL80" s="311"/>
      <c r="AM80" s="364"/>
      <c r="AN80" s="364"/>
      <c r="AO80" s="232"/>
      <c r="AP80" s="232"/>
      <c r="AQ80" s="214"/>
    </row>
    <row r="81" spans="1:45" ht="12.75" customHeight="1" x14ac:dyDescent="0.25">
      <c r="A81" s="327" t="s">
        <v>303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11"/>
      <c r="AL81" s="311"/>
      <c r="AM81" s="364"/>
      <c r="AN81" s="364"/>
      <c r="AO81" s="232"/>
      <c r="AP81" s="232"/>
      <c r="AQ81" s="214"/>
    </row>
    <row r="82" spans="1:45" ht="12.75" customHeight="1" x14ac:dyDescent="0.25">
      <c r="A82" s="327" t="s">
        <v>302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11"/>
      <c r="AL82" s="311"/>
      <c r="AM82" s="364"/>
      <c r="AN82" s="364"/>
      <c r="AO82" s="232"/>
      <c r="AP82" s="232"/>
      <c r="AQ82" s="214"/>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1"/>
      <c r="AP83" s="231"/>
      <c r="AQ83" s="228"/>
    </row>
    <row r="84" spans="1:45" ht="12" customHeight="1" x14ac:dyDescent="0.25">
      <c r="A84" s="362" t="s">
        <v>618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1"/>
      <c r="AP84" s="231"/>
      <c r="AQ84" s="228"/>
    </row>
    <row r="85" spans="1:45" ht="1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11"/>
      <c r="AL85" s="311"/>
      <c r="AM85" s="364"/>
      <c r="AN85" s="364"/>
      <c r="AO85" s="232"/>
      <c r="AP85" s="232"/>
      <c r="AQ85" s="212"/>
    </row>
    <row r="86" spans="1:45" ht="27.75" customHeight="1" x14ac:dyDescent="0.25">
      <c r="A86" s="354" t="s">
        <v>619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1"/>
      <c r="AP86" s="231"/>
      <c r="AQ86" s="228"/>
    </row>
    <row r="87" spans="1:45" x14ac:dyDescent="0.25">
      <c r="A87" s="354" t="s">
        <v>620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1"/>
      <c r="AP87" s="231"/>
      <c r="AQ87" s="228"/>
    </row>
    <row r="88" spans="1:45" ht="14.25" customHeight="1" x14ac:dyDescent="0.25">
      <c r="A88" s="370" t="s">
        <v>621</v>
      </c>
      <c r="B88" s="371"/>
      <c r="C88" s="371"/>
      <c r="D88" s="372"/>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3"/>
      <c r="AL88" s="374"/>
      <c r="AM88" s="375"/>
      <c r="AN88" s="376"/>
      <c r="AO88" s="231"/>
      <c r="AP88" s="231"/>
      <c r="AQ88" s="228"/>
    </row>
    <row r="89" spans="1:45" x14ac:dyDescent="0.25">
      <c r="A89" s="370" t="s">
        <v>622</v>
      </c>
      <c r="B89" s="371"/>
      <c r="C89" s="371"/>
      <c r="D89" s="372"/>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3"/>
      <c r="AL89" s="374"/>
      <c r="AM89" s="375"/>
      <c r="AN89" s="376"/>
      <c r="AO89" s="231"/>
      <c r="AP89" s="231"/>
      <c r="AQ89" s="212"/>
    </row>
    <row r="90" spans="1:45" ht="12" customHeight="1" thickBot="1" x14ac:dyDescent="0.3">
      <c r="A90" s="234" t="s">
        <v>623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66"/>
      <c r="AL90" s="367"/>
      <c r="AM90" s="368"/>
      <c r="AN90" s="369"/>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624</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625</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626</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627</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628</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5:AR15"/>
    <mergeCell ref="A16:AR16"/>
    <mergeCell ref="A18:AR18"/>
    <mergeCell ref="A22:AR22"/>
    <mergeCell ref="A24:AJ24"/>
    <mergeCell ref="AK24:AL24"/>
    <mergeCell ref="A5:AR5"/>
    <mergeCell ref="A7:AR7"/>
    <mergeCell ref="A9:AR9"/>
    <mergeCell ref="A10:AR10"/>
    <mergeCell ref="A12:AR12"/>
    <mergeCell ref="A13:AR13"/>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zoomScaleNormal="100" workbookViewId="0">
      <selection activeCell="I30" sqref="I30"/>
    </sheetView>
  </sheetViews>
  <sheetFormatPr defaultRowHeight="15.75" x14ac:dyDescent="0.25"/>
  <cols>
    <col min="1" max="1" width="9.140625" style="62"/>
    <col min="2" max="2" width="37.7109375" style="62" customWidth="1"/>
    <col min="3" max="3" width="16.7109375" style="62" customWidth="1"/>
    <col min="4" max="4" width="15" style="62" customWidth="1"/>
    <col min="5" max="6" width="0" style="62" hidden="1" customWidth="1"/>
    <col min="7" max="7" width="14.285156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F_TP1500.PS.0041</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77"/>
    </row>
    <row r="18" spans="1:12" x14ac:dyDescent="0.25">
      <c r="K18" s="76"/>
    </row>
    <row r="19" spans="1:12" ht="15.75" customHeight="1" x14ac:dyDescent="0.25">
      <c r="A19" s="387" t="s">
        <v>490</v>
      </c>
      <c r="B19" s="387"/>
      <c r="C19" s="387"/>
      <c r="D19" s="387"/>
      <c r="E19" s="387"/>
      <c r="F19" s="387"/>
      <c r="G19" s="387"/>
      <c r="H19" s="387"/>
      <c r="I19" s="387"/>
      <c r="J19" s="387"/>
      <c r="K19" s="387"/>
      <c r="L19" s="387"/>
    </row>
    <row r="20" spans="1:12" x14ac:dyDescent="0.25">
      <c r="A20" s="63"/>
      <c r="B20" s="63"/>
      <c r="C20" s="75"/>
      <c r="D20" s="75"/>
      <c r="E20" s="75"/>
      <c r="F20" s="75"/>
      <c r="G20" s="75"/>
      <c r="H20" s="75"/>
      <c r="I20" s="75"/>
      <c r="J20" s="75"/>
      <c r="K20" s="75"/>
      <c r="L20" s="75"/>
    </row>
    <row r="21" spans="1:12" ht="28.5" customHeight="1" x14ac:dyDescent="0.25">
      <c r="A21" s="377" t="s">
        <v>228</v>
      </c>
      <c r="B21" s="377" t="s">
        <v>227</v>
      </c>
      <c r="C21" s="383" t="s">
        <v>423</v>
      </c>
      <c r="D21" s="383"/>
      <c r="E21" s="383"/>
      <c r="F21" s="383"/>
      <c r="G21" s="383"/>
      <c r="H21" s="383"/>
      <c r="I21" s="378" t="s">
        <v>226</v>
      </c>
      <c r="J21" s="380" t="s">
        <v>425</v>
      </c>
      <c r="K21" s="377" t="s">
        <v>225</v>
      </c>
      <c r="L21" s="379" t="s">
        <v>424</v>
      </c>
    </row>
    <row r="22" spans="1:12" ht="58.5" customHeight="1" x14ac:dyDescent="0.25">
      <c r="A22" s="377"/>
      <c r="B22" s="377"/>
      <c r="C22" s="384" t="s">
        <v>2</v>
      </c>
      <c r="D22" s="384"/>
      <c r="E22" s="130"/>
      <c r="F22" s="131"/>
      <c r="G22" s="385" t="s">
        <v>547</v>
      </c>
      <c r="H22" s="386"/>
      <c r="I22" s="378"/>
      <c r="J22" s="381"/>
      <c r="K22" s="377"/>
      <c r="L22" s="379"/>
    </row>
    <row r="23" spans="1:12" ht="47.25" x14ac:dyDescent="0.25">
      <c r="A23" s="377"/>
      <c r="B23" s="377"/>
      <c r="C23" s="74" t="s">
        <v>224</v>
      </c>
      <c r="D23" s="74" t="s">
        <v>223</v>
      </c>
      <c r="E23" s="74" t="s">
        <v>224</v>
      </c>
      <c r="F23" s="74" t="s">
        <v>223</v>
      </c>
      <c r="G23" s="74" t="s">
        <v>224</v>
      </c>
      <c r="H23" s="74" t="s">
        <v>223</v>
      </c>
      <c r="I23" s="378"/>
      <c r="J23" s="382"/>
      <c r="K23" s="377"/>
      <c r="L23" s="379"/>
    </row>
    <row r="24" spans="1:12" x14ac:dyDescent="0.25">
      <c r="A24" s="241">
        <v>1</v>
      </c>
      <c r="B24" s="241">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68"/>
      <c r="L25" s="85"/>
    </row>
    <row r="26" spans="1:12" ht="21.75" customHeight="1" x14ac:dyDescent="0.25">
      <c r="A26" s="70" t="s">
        <v>221</v>
      </c>
      <c r="B26" s="73" t="s">
        <v>430</v>
      </c>
      <c r="C26" s="243" t="s">
        <v>528</v>
      </c>
      <c r="D26" s="243"/>
      <c r="E26" s="168"/>
      <c r="F26" s="168"/>
      <c r="G26" s="243" t="s">
        <v>528</v>
      </c>
      <c r="H26" s="243"/>
      <c r="I26" s="72"/>
      <c r="J26" s="72"/>
      <c r="K26" s="68"/>
      <c r="L26" s="68"/>
    </row>
    <row r="27" spans="1:12" s="64" customFormat="1" ht="39" customHeight="1" x14ac:dyDescent="0.25">
      <c r="A27" s="70" t="s">
        <v>220</v>
      </c>
      <c r="B27" s="73" t="s">
        <v>432</v>
      </c>
      <c r="C27" s="243" t="s">
        <v>528</v>
      </c>
      <c r="D27" s="243"/>
      <c r="E27" s="168"/>
      <c r="F27" s="168"/>
      <c r="G27" s="243" t="s">
        <v>528</v>
      </c>
      <c r="H27" s="243"/>
      <c r="I27" s="72"/>
      <c r="J27" s="72"/>
      <c r="K27" s="68"/>
      <c r="L27" s="68"/>
    </row>
    <row r="28" spans="1:12" s="64" customFormat="1" ht="70.5" customHeight="1" x14ac:dyDescent="0.25">
      <c r="A28" s="70" t="s">
        <v>431</v>
      </c>
      <c r="B28" s="73" t="s">
        <v>436</v>
      </c>
      <c r="C28" s="244" t="s">
        <v>528</v>
      </c>
      <c r="D28" s="244"/>
      <c r="E28" s="168"/>
      <c r="F28" s="168"/>
      <c r="G28" s="244" t="s">
        <v>528</v>
      </c>
      <c r="H28" s="244"/>
      <c r="I28" s="72"/>
      <c r="J28" s="72"/>
      <c r="K28" s="68"/>
      <c r="L28" s="68"/>
    </row>
    <row r="29" spans="1:12" s="64" customFormat="1" ht="54" customHeight="1" x14ac:dyDescent="0.25">
      <c r="A29" s="70" t="s">
        <v>219</v>
      </c>
      <c r="B29" s="73" t="s">
        <v>435</v>
      </c>
      <c r="C29" s="244" t="s">
        <v>528</v>
      </c>
      <c r="D29" s="243"/>
      <c r="E29" s="168"/>
      <c r="F29" s="168"/>
      <c r="G29" s="244" t="s">
        <v>528</v>
      </c>
      <c r="H29" s="243"/>
      <c r="I29" s="72"/>
      <c r="J29" s="72"/>
      <c r="K29" s="68"/>
      <c r="L29" s="68"/>
    </row>
    <row r="30" spans="1:12" s="64" customFormat="1" ht="42" customHeight="1" x14ac:dyDescent="0.25">
      <c r="A30" s="70" t="s">
        <v>218</v>
      </c>
      <c r="B30" s="73" t="s">
        <v>437</v>
      </c>
      <c r="C30" s="244" t="s">
        <v>528</v>
      </c>
      <c r="D30" s="244"/>
      <c r="E30" s="168"/>
      <c r="F30" s="168"/>
      <c r="G30" s="244" t="s">
        <v>528</v>
      </c>
      <c r="H30" s="244"/>
      <c r="I30" s="72"/>
      <c r="J30" s="72"/>
      <c r="K30" s="68"/>
      <c r="L30" s="68"/>
    </row>
    <row r="31" spans="1:12" s="64" customFormat="1" ht="37.5" customHeight="1" x14ac:dyDescent="0.25">
      <c r="A31" s="70" t="s">
        <v>217</v>
      </c>
      <c r="B31" s="69" t="s">
        <v>433</v>
      </c>
      <c r="C31" s="243">
        <v>44936</v>
      </c>
      <c r="D31" s="244">
        <v>44956</v>
      </c>
      <c r="E31" s="168"/>
      <c r="F31" s="168"/>
      <c r="G31" s="243">
        <v>44936</v>
      </c>
      <c r="H31" s="244">
        <v>44956</v>
      </c>
      <c r="I31" s="168"/>
      <c r="J31" s="168"/>
      <c r="K31" s="185"/>
      <c r="L31" s="185"/>
    </row>
    <row r="32" spans="1:12" s="64" customFormat="1" ht="31.5" x14ac:dyDescent="0.25">
      <c r="A32" s="70" t="s">
        <v>215</v>
      </c>
      <c r="B32" s="69" t="s">
        <v>438</v>
      </c>
      <c r="C32" s="244">
        <v>45078</v>
      </c>
      <c r="D32" s="244">
        <v>45200</v>
      </c>
      <c r="E32" s="168"/>
      <c r="F32" s="168"/>
      <c r="G32" s="244">
        <v>45078</v>
      </c>
      <c r="H32" s="244">
        <v>45200</v>
      </c>
      <c r="I32" s="168"/>
      <c r="J32" s="168"/>
      <c r="K32" s="185"/>
      <c r="L32" s="185"/>
    </row>
    <row r="33" spans="1:14" s="64" customFormat="1" ht="37.5" customHeight="1" x14ac:dyDescent="0.25">
      <c r="A33" s="70" t="s">
        <v>448</v>
      </c>
      <c r="B33" s="69" t="s">
        <v>366</v>
      </c>
      <c r="C33" s="244">
        <v>45200</v>
      </c>
      <c r="D33" s="244">
        <v>45285</v>
      </c>
      <c r="E33" s="168"/>
      <c r="F33" s="168"/>
      <c r="G33" s="244">
        <v>45200</v>
      </c>
      <c r="H33" s="244">
        <v>45285</v>
      </c>
      <c r="I33" s="168"/>
      <c r="J33" s="168"/>
      <c r="K33" s="185"/>
      <c r="L33" s="34"/>
    </row>
    <row r="34" spans="1:14" s="64" customFormat="1" ht="47.25" customHeight="1" x14ac:dyDescent="0.25">
      <c r="A34" s="70" t="s">
        <v>449</v>
      </c>
      <c r="B34" s="69" t="s">
        <v>442</v>
      </c>
      <c r="C34" s="244" t="s">
        <v>528</v>
      </c>
      <c r="D34" s="244"/>
      <c r="E34" s="168"/>
      <c r="F34" s="168"/>
      <c r="G34" s="244" t="s">
        <v>528</v>
      </c>
      <c r="H34" s="244"/>
      <c r="I34" s="169"/>
      <c r="J34" s="169"/>
      <c r="K34" s="185"/>
      <c r="L34" s="34"/>
    </row>
    <row r="35" spans="1:14" s="64" customFormat="1" ht="49.5" customHeight="1" x14ac:dyDescent="0.25">
      <c r="A35" s="70" t="s">
        <v>450</v>
      </c>
      <c r="B35" s="69" t="s">
        <v>216</v>
      </c>
      <c r="C35" s="244">
        <v>45285</v>
      </c>
      <c r="D35" s="244">
        <v>45290</v>
      </c>
      <c r="E35" s="168"/>
      <c r="F35" s="168"/>
      <c r="G35" s="244">
        <v>45285</v>
      </c>
      <c r="H35" s="244">
        <v>45290</v>
      </c>
      <c r="I35" s="168"/>
      <c r="J35" s="168"/>
      <c r="K35" s="185"/>
      <c r="L35" s="34"/>
      <c r="M35" s="192"/>
      <c r="N35" s="192"/>
    </row>
    <row r="36" spans="1:14" ht="37.5" customHeight="1" x14ac:dyDescent="0.25">
      <c r="A36" s="70" t="s">
        <v>451</v>
      </c>
      <c r="B36" s="69" t="s">
        <v>434</v>
      </c>
      <c r="C36" s="244" t="s">
        <v>528</v>
      </c>
      <c r="D36" s="244"/>
      <c r="E36" s="168"/>
      <c r="F36" s="168"/>
      <c r="G36" s="244" t="s">
        <v>528</v>
      </c>
      <c r="H36" s="244"/>
      <c r="I36" s="170"/>
      <c r="J36" s="170"/>
      <c r="K36" s="185"/>
      <c r="L36" s="34"/>
      <c r="M36" s="64"/>
      <c r="N36" s="64"/>
    </row>
    <row r="37" spans="1:14" x14ac:dyDescent="0.25">
      <c r="A37" s="70" t="s">
        <v>452</v>
      </c>
      <c r="B37" s="69" t="s">
        <v>214</v>
      </c>
      <c r="C37" s="244">
        <v>45200</v>
      </c>
      <c r="D37" s="244">
        <v>45285</v>
      </c>
      <c r="E37" s="168"/>
      <c r="F37" s="168"/>
      <c r="G37" s="244">
        <v>45200</v>
      </c>
      <c r="H37" s="244">
        <v>45285</v>
      </c>
      <c r="I37" s="168"/>
      <c r="J37" s="168"/>
      <c r="K37" s="185"/>
      <c r="L37" s="185"/>
    </row>
    <row r="38" spans="1:14" x14ac:dyDescent="0.25">
      <c r="A38" s="70" t="s">
        <v>641</v>
      </c>
      <c r="B38" s="71" t="s">
        <v>213</v>
      </c>
      <c r="C38" s="244"/>
      <c r="D38" s="244"/>
      <c r="E38" s="167"/>
      <c r="F38" s="167"/>
      <c r="G38" s="244"/>
      <c r="H38" s="244"/>
      <c r="I38" s="167"/>
      <c r="J38" s="167"/>
      <c r="K38" s="68"/>
      <c r="L38" s="68"/>
    </row>
    <row r="39" spans="1:14" ht="78.75" x14ac:dyDescent="0.25">
      <c r="A39" s="70">
        <v>2</v>
      </c>
      <c r="B39" s="69" t="s">
        <v>439</v>
      </c>
      <c r="C39" s="244">
        <v>45352</v>
      </c>
      <c r="D39" s="244">
        <v>45381</v>
      </c>
      <c r="E39" s="168"/>
      <c r="F39" s="168"/>
      <c r="G39" s="244">
        <v>45352</v>
      </c>
      <c r="H39" s="244">
        <v>45381</v>
      </c>
      <c r="I39" s="168"/>
      <c r="J39" s="168"/>
      <c r="K39" s="68"/>
      <c r="L39" s="68"/>
    </row>
    <row r="40" spans="1:14" ht="33.75" customHeight="1" x14ac:dyDescent="0.25">
      <c r="A40" s="70" t="s">
        <v>212</v>
      </c>
      <c r="B40" s="69" t="s">
        <v>441</v>
      </c>
      <c r="C40" s="243">
        <v>45381</v>
      </c>
      <c r="D40" s="243">
        <v>45473</v>
      </c>
      <c r="E40" s="168"/>
      <c r="F40" s="168"/>
      <c r="G40" s="243">
        <v>45381</v>
      </c>
      <c r="H40" s="243">
        <v>45473</v>
      </c>
      <c r="I40" s="168"/>
      <c r="J40" s="168"/>
      <c r="K40" s="68"/>
      <c r="L40" s="68"/>
    </row>
    <row r="41" spans="1:14" ht="63" customHeight="1" x14ac:dyDescent="0.25">
      <c r="A41" s="70" t="s">
        <v>211</v>
      </c>
      <c r="B41" s="71" t="s">
        <v>521</v>
      </c>
      <c r="C41" s="243"/>
      <c r="D41" s="243"/>
      <c r="E41" s="167"/>
      <c r="F41" s="167"/>
      <c r="G41" s="243"/>
      <c r="H41" s="243"/>
      <c r="I41" s="167"/>
      <c r="J41" s="167"/>
      <c r="K41" s="68"/>
      <c r="L41" s="68"/>
    </row>
    <row r="42" spans="1:14" ht="58.5" customHeight="1" x14ac:dyDescent="0.25">
      <c r="A42" s="70">
        <v>3</v>
      </c>
      <c r="B42" s="69" t="s">
        <v>440</v>
      </c>
      <c r="C42" s="243">
        <v>45383</v>
      </c>
      <c r="D42" s="243">
        <v>45838</v>
      </c>
      <c r="E42" s="168"/>
      <c r="F42" s="168"/>
      <c r="G42" s="243">
        <v>45383</v>
      </c>
      <c r="H42" s="243">
        <v>45838</v>
      </c>
      <c r="I42" s="168"/>
      <c r="J42" s="168"/>
      <c r="K42" s="68"/>
      <c r="L42" s="68"/>
    </row>
    <row r="43" spans="1:14" x14ac:dyDescent="0.25">
      <c r="A43" s="70" t="s">
        <v>210</v>
      </c>
      <c r="B43" s="69" t="s">
        <v>208</v>
      </c>
      <c r="C43" s="243">
        <v>45474</v>
      </c>
      <c r="D43" s="243">
        <v>45868</v>
      </c>
      <c r="E43" s="168"/>
      <c r="F43" s="168"/>
      <c r="G43" s="243">
        <v>45474</v>
      </c>
      <c r="H43" s="243">
        <v>45868</v>
      </c>
      <c r="I43" s="168"/>
      <c r="J43" s="168"/>
      <c r="K43" s="68"/>
      <c r="L43" s="68"/>
    </row>
    <row r="44" spans="1:14" ht="24.75" customHeight="1" x14ac:dyDescent="0.25">
      <c r="A44" s="70" t="s">
        <v>209</v>
      </c>
      <c r="B44" s="69" t="s">
        <v>206</v>
      </c>
      <c r="C44" s="243">
        <v>45689</v>
      </c>
      <c r="D44" s="243">
        <v>45925</v>
      </c>
      <c r="E44" s="168"/>
      <c r="F44" s="168"/>
      <c r="G44" s="243">
        <v>45689</v>
      </c>
      <c r="H44" s="243">
        <v>45925</v>
      </c>
      <c r="I44" s="168"/>
      <c r="J44" s="168"/>
      <c r="K44" s="68"/>
      <c r="L44" s="68"/>
    </row>
    <row r="45" spans="1:14" ht="84" customHeight="1" x14ac:dyDescent="0.25">
      <c r="A45" s="70" t="s">
        <v>207</v>
      </c>
      <c r="B45" s="69" t="s">
        <v>444</v>
      </c>
      <c r="C45" s="243">
        <v>45925</v>
      </c>
      <c r="D45" s="243">
        <v>45935</v>
      </c>
      <c r="E45" s="168"/>
      <c r="F45" s="168"/>
      <c r="G45" s="243">
        <v>45925</v>
      </c>
      <c r="H45" s="243">
        <v>45935</v>
      </c>
      <c r="I45" s="167"/>
      <c r="J45" s="167"/>
      <c r="K45" s="68"/>
      <c r="L45" s="68"/>
    </row>
    <row r="46" spans="1:14" ht="141.75" customHeight="1" x14ac:dyDescent="0.25">
      <c r="A46" s="70" t="s">
        <v>205</v>
      </c>
      <c r="B46" s="69" t="s">
        <v>443</v>
      </c>
      <c r="C46" s="243" t="s">
        <v>528</v>
      </c>
      <c r="D46" s="243"/>
      <c r="E46" s="168"/>
      <c r="F46" s="168"/>
      <c r="G46" s="243" t="s">
        <v>528</v>
      </c>
      <c r="H46" s="243"/>
      <c r="I46" s="167"/>
      <c r="J46" s="167"/>
      <c r="K46" s="68"/>
      <c r="L46" s="68"/>
    </row>
    <row r="47" spans="1:14" x14ac:dyDescent="0.25">
      <c r="A47" s="70" t="s">
        <v>203</v>
      </c>
      <c r="B47" s="69" t="s">
        <v>204</v>
      </c>
      <c r="C47" s="243">
        <v>45935</v>
      </c>
      <c r="D47" s="243">
        <v>45966</v>
      </c>
      <c r="E47" s="168"/>
      <c r="F47" s="168"/>
      <c r="G47" s="243">
        <v>45935</v>
      </c>
      <c r="H47" s="243">
        <v>45966</v>
      </c>
      <c r="I47" s="168"/>
      <c r="J47" s="168"/>
      <c r="K47" s="68"/>
      <c r="L47" s="68"/>
    </row>
    <row r="48" spans="1:14" ht="19.5" customHeight="1" x14ac:dyDescent="0.25">
      <c r="A48" s="70" t="s">
        <v>642</v>
      </c>
      <c r="B48" s="71" t="s">
        <v>202</v>
      </c>
      <c r="C48" s="243"/>
      <c r="D48" s="243"/>
      <c r="E48" s="167"/>
      <c r="F48" s="167"/>
      <c r="G48" s="243"/>
      <c r="H48" s="243"/>
      <c r="I48" s="167"/>
      <c r="J48" s="167"/>
      <c r="K48" s="68"/>
      <c r="L48" s="68"/>
    </row>
    <row r="49" spans="1:12" ht="35.25" customHeight="1" x14ac:dyDescent="0.25">
      <c r="A49" s="70">
        <v>4</v>
      </c>
      <c r="B49" s="69" t="s">
        <v>200</v>
      </c>
      <c r="C49" s="243">
        <v>45966</v>
      </c>
      <c r="D49" s="243">
        <v>45971</v>
      </c>
      <c r="E49" s="168"/>
      <c r="F49" s="168"/>
      <c r="G49" s="243">
        <v>45966</v>
      </c>
      <c r="H49" s="243">
        <v>45971</v>
      </c>
      <c r="I49" s="168"/>
      <c r="J49" s="168"/>
      <c r="K49" s="68"/>
      <c r="L49" s="68"/>
    </row>
    <row r="50" spans="1:12" ht="80.25" customHeight="1" x14ac:dyDescent="0.25">
      <c r="A50" s="70" t="s">
        <v>201</v>
      </c>
      <c r="B50" s="69" t="s">
        <v>633</v>
      </c>
      <c r="C50" s="243">
        <v>45971</v>
      </c>
      <c r="D50" s="243">
        <v>45981</v>
      </c>
      <c r="E50" s="168"/>
      <c r="F50" s="168"/>
      <c r="G50" s="243">
        <v>45971</v>
      </c>
      <c r="H50" s="243">
        <v>45981</v>
      </c>
      <c r="I50" s="168"/>
      <c r="J50" s="168"/>
      <c r="K50" s="68"/>
      <c r="L50" s="68"/>
    </row>
    <row r="51" spans="1:12" ht="66.75" customHeight="1" x14ac:dyDescent="0.25">
      <c r="A51" s="70" t="s">
        <v>199</v>
      </c>
      <c r="B51" s="69" t="s">
        <v>445</v>
      </c>
      <c r="C51" s="243">
        <v>45981</v>
      </c>
      <c r="D51" s="243">
        <v>46011</v>
      </c>
      <c r="E51" s="168"/>
      <c r="F51" s="168"/>
      <c r="G51" s="243">
        <v>45981</v>
      </c>
      <c r="H51" s="243">
        <v>46011</v>
      </c>
      <c r="I51" s="167"/>
      <c r="J51" s="167"/>
      <c r="K51" s="68"/>
      <c r="L51" s="68"/>
    </row>
    <row r="52" spans="1:12" ht="65.25" customHeight="1" x14ac:dyDescent="0.25">
      <c r="A52" s="70" t="s">
        <v>197</v>
      </c>
      <c r="B52" s="69" t="s">
        <v>198</v>
      </c>
      <c r="C52" s="243" t="s">
        <v>528</v>
      </c>
      <c r="D52" s="243"/>
      <c r="E52" s="168"/>
      <c r="F52" s="168"/>
      <c r="G52" s="243" t="s">
        <v>528</v>
      </c>
      <c r="H52" s="243"/>
      <c r="I52" s="167"/>
      <c r="J52" s="167"/>
      <c r="K52" s="68"/>
      <c r="L52" s="68"/>
    </row>
    <row r="53" spans="1:12" ht="31.5" x14ac:dyDescent="0.25">
      <c r="A53" s="70" t="s">
        <v>195</v>
      </c>
      <c r="B53" s="137" t="s">
        <v>446</v>
      </c>
      <c r="C53" s="243">
        <v>46011</v>
      </c>
      <c r="D53" s="243">
        <v>46021</v>
      </c>
      <c r="E53" s="168"/>
      <c r="F53" s="168"/>
      <c r="G53" s="243">
        <v>46011</v>
      </c>
      <c r="H53" s="243">
        <v>46021</v>
      </c>
      <c r="I53" s="168"/>
      <c r="J53" s="168"/>
      <c r="K53" s="68"/>
      <c r="L53" s="68"/>
    </row>
    <row r="54" spans="1:12" ht="46.5" customHeight="1" x14ac:dyDescent="0.25">
      <c r="A54" s="70" t="s">
        <v>447</v>
      </c>
      <c r="B54" s="69" t="s">
        <v>196</v>
      </c>
      <c r="C54" s="243" t="s">
        <v>528</v>
      </c>
      <c r="D54" s="243"/>
      <c r="E54" s="168"/>
      <c r="F54" s="168"/>
      <c r="G54" s="243" t="s">
        <v>528</v>
      </c>
      <c r="H54" s="243"/>
      <c r="I54" s="167"/>
      <c r="J54" s="167"/>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9" zoomScaleNormal="70" zoomScaleSheetLayoutView="59" workbookViewId="0">
      <selection activeCell="F30" sqref="F3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1.7109375" style="62" customWidth="1"/>
    <col min="8" max="12" width="8.7109375" style="62" customWidth="1"/>
    <col min="13" max="14" width="11.7109375" style="62" customWidth="1"/>
    <col min="15" max="15" width="8.42578125" style="62" customWidth="1"/>
    <col min="16" max="17" width="8.7109375" style="61" customWidth="1"/>
    <col min="18" max="18" width="13.5703125" style="61" customWidth="1"/>
    <col min="19" max="19" width="6.140625" style="61" customWidth="1"/>
    <col min="20" max="20" width="10.140625" style="61" customWidth="1"/>
    <col min="21" max="21" width="6.140625" style="61" customWidth="1"/>
    <col min="22" max="22" width="11.5703125" style="61" customWidth="1"/>
    <col min="23" max="23" width="6.140625" style="61" customWidth="1"/>
    <col min="24" max="24" width="9.42578125" style="61" customWidth="1"/>
    <col min="25" max="25" width="6.140625" style="61" customWidth="1"/>
    <col min="26" max="26" width="13.5703125" style="61" customWidth="1"/>
    <col min="27" max="27" width="6.140625" style="61" customWidth="1"/>
    <col min="28" max="16384" width="9.140625" style="61"/>
  </cols>
  <sheetData>
    <row r="1" spans="1:29" ht="18.75" x14ac:dyDescent="0.25">
      <c r="A1" s="62"/>
      <c r="B1" s="62"/>
      <c r="C1" s="62"/>
      <c r="D1" s="62"/>
      <c r="E1" s="62"/>
      <c r="F1" s="62"/>
      <c r="P1" s="62"/>
      <c r="Q1" s="62"/>
      <c r="AC1" s="38" t="s">
        <v>69</v>
      </c>
    </row>
    <row r="2" spans="1:29" ht="18.75" x14ac:dyDescent="0.3">
      <c r="A2" s="62"/>
      <c r="B2" s="62"/>
      <c r="C2" s="62"/>
      <c r="D2" s="62"/>
      <c r="E2" s="62"/>
      <c r="F2" s="62"/>
      <c r="P2" s="62"/>
      <c r="Q2" s="62"/>
      <c r="AC2" s="15" t="s">
        <v>10</v>
      </c>
    </row>
    <row r="3" spans="1:29" ht="18.75" x14ac:dyDescent="0.3">
      <c r="A3" s="62"/>
      <c r="B3" s="62"/>
      <c r="C3" s="62"/>
      <c r="D3" s="62"/>
      <c r="E3" s="62"/>
      <c r="F3" s="62"/>
      <c r="P3" s="62"/>
      <c r="Q3" s="62"/>
      <c r="AC3" s="15" t="s">
        <v>68</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2"/>
      <c r="B5" s="62"/>
      <c r="C5" s="62"/>
      <c r="D5" s="62"/>
      <c r="E5" s="62"/>
      <c r="F5" s="62"/>
      <c r="P5" s="62"/>
      <c r="Q5" s="62"/>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3"/>
      <c r="D7" s="13"/>
      <c r="E7" s="13"/>
      <c r="F7" s="13"/>
      <c r="G7" s="13"/>
      <c r="H7" s="141"/>
      <c r="I7" s="13"/>
      <c r="J7" s="13"/>
      <c r="K7" s="141"/>
      <c r="L7" s="141"/>
      <c r="M7" s="66"/>
      <c r="N7" s="66"/>
      <c r="O7" s="66"/>
      <c r="P7" s="66"/>
      <c r="Q7" s="66"/>
      <c r="R7" s="66"/>
      <c r="S7" s="66"/>
      <c r="T7" s="66"/>
      <c r="U7" s="66"/>
      <c r="V7" s="66"/>
      <c r="W7" s="66"/>
      <c r="X7" s="66"/>
      <c r="Y7" s="66"/>
      <c r="Z7" s="66"/>
      <c r="AA7" s="66"/>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3"/>
      <c r="D10" s="13"/>
      <c r="E10" s="13"/>
      <c r="F10" s="13"/>
      <c r="G10" s="13"/>
      <c r="H10" s="141"/>
      <c r="I10" s="13"/>
      <c r="J10" s="13"/>
      <c r="K10" s="141"/>
      <c r="L10" s="141"/>
      <c r="M10" s="66"/>
      <c r="N10" s="66"/>
      <c r="O10" s="66"/>
      <c r="P10" s="66"/>
      <c r="Q10" s="66"/>
      <c r="R10" s="66"/>
      <c r="S10" s="66"/>
      <c r="T10" s="66"/>
      <c r="U10" s="66"/>
      <c r="V10" s="66"/>
      <c r="W10" s="66"/>
      <c r="X10" s="66"/>
      <c r="Y10" s="66"/>
      <c r="Z10" s="66"/>
      <c r="AA10" s="66"/>
    </row>
    <row r="11" spans="1:29" x14ac:dyDescent="0.25">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
      <c r="D13" s="11"/>
      <c r="E13" s="11"/>
      <c r="F13" s="11"/>
      <c r="G13" s="11"/>
      <c r="H13" s="11"/>
      <c r="I13" s="11"/>
      <c r="J13" s="11"/>
      <c r="K13" s="11"/>
      <c r="L13" s="11"/>
      <c r="M13" s="65"/>
      <c r="N13" s="65"/>
      <c r="O13" s="65"/>
      <c r="P13" s="65"/>
      <c r="Q13" s="65"/>
      <c r="R13" s="65"/>
      <c r="S13" s="65"/>
      <c r="T13" s="65"/>
      <c r="U13" s="65"/>
      <c r="V13" s="65"/>
      <c r="W13" s="65"/>
      <c r="X13" s="65"/>
      <c r="Y13" s="65"/>
      <c r="Z13" s="65"/>
      <c r="AA13" s="65"/>
    </row>
    <row r="14" spans="1:29" x14ac:dyDescent="0.25">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2"/>
      <c r="P17" s="62"/>
      <c r="Q17" s="62"/>
      <c r="R17" s="62"/>
      <c r="S17" s="62"/>
      <c r="T17" s="62"/>
      <c r="U17" s="62"/>
      <c r="V17" s="62"/>
      <c r="W17" s="62"/>
      <c r="X17" s="62"/>
      <c r="Y17" s="62"/>
      <c r="Z17" s="62"/>
      <c r="AA17" s="62"/>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2"/>
      <c r="B19" s="62"/>
      <c r="C19" s="62"/>
      <c r="D19" s="62"/>
      <c r="E19" s="62"/>
      <c r="F19" s="62"/>
      <c r="P19" s="62"/>
      <c r="Q19" s="62"/>
      <c r="R19" s="62"/>
      <c r="S19" s="62"/>
      <c r="T19" s="62"/>
      <c r="U19" s="62"/>
      <c r="V19" s="62"/>
      <c r="W19" s="62"/>
      <c r="X19" s="62"/>
      <c r="Y19" s="62"/>
      <c r="Z19" s="62"/>
      <c r="AA19" s="62"/>
    </row>
    <row r="20" spans="1:34" s="194" customFormat="1" ht="21" customHeight="1" x14ac:dyDescent="0.25">
      <c r="A20" s="390" t="s">
        <v>194</v>
      </c>
      <c r="B20" s="390" t="s">
        <v>193</v>
      </c>
      <c r="C20" s="388" t="s">
        <v>192</v>
      </c>
      <c r="D20" s="388"/>
      <c r="E20" s="393" t="s">
        <v>191</v>
      </c>
      <c r="F20" s="393"/>
      <c r="G20" s="390" t="s">
        <v>660</v>
      </c>
      <c r="H20" s="395" t="s">
        <v>638</v>
      </c>
      <c r="I20" s="396"/>
      <c r="J20" s="396"/>
      <c r="K20" s="396"/>
      <c r="L20" s="395" t="s">
        <v>649</v>
      </c>
      <c r="M20" s="396"/>
      <c r="N20" s="396"/>
      <c r="O20" s="396"/>
      <c r="P20" s="395" t="s">
        <v>639</v>
      </c>
      <c r="Q20" s="396"/>
      <c r="R20" s="396"/>
      <c r="S20" s="396"/>
      <c r="T20" s="395" t="s">
        <v>640</v>
      </c>
      <c r="U20" s="396"/>
      <c r="V20" s="396"/>
      <c r="W20" s="396"/>
      <c r="X20" s="395" t="s">
        <v>643</v>
      </c>
      <c r="Y20" s="396"/>
      <c r="Z20" s="396"/>
      <c r="AA20" s="396"/>
      <c r="AB20" s="397" t="s">
        <v>190</v>
      </c>
      <c r="AC20" s="398"/>
    </row>
    <row r="21" spans="1:34" s="194" customFormat="1" ht="81.75" customHeight="1" x14ac:dyDescent="0.25">
      <c r="A21" s="391"/>
      <c r="B21" s="391"/>
      <c r="C21" s="388"/>
      <c r="D21" s="388"/>
      <c r="E21" s="393"/>
      <c r="F21" s="393"/>
      <c r="G21" s="391"/>
      <c r="H21" s="401" t="s">
        <v>2</v>
      </c>
      <c r="I21" s="402"/>
      <c r="J21" s="401" t="s">
        <v>188</v>
      </c>
      <c r="K21" s="402"/>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9"/>
      <c r="AC21" s="400"/>
    </row>
    <row r="22" spans="1:34" s="194" customFormat="1" ht="89.25" customHeight="1" x14ac:dyDescent="0.3">
      <c r="A22" s="392"/>
      <c r="B22" s="392"/>
      <c r="C22" s="250" t="s">
        <v>2</v>
      </c>
      <c r="D22" s="250" t="s">
        <v>188</v>
      </c>
      <c r="E22" s="183" t="s">
        <v>650</v>
      </c>
      <c r="F22" s="183" t="s">
        <v>659</v>
      </c>
      <c r="G22" s="392"/>
      <c r="H22" s="184" t="s">
        <v>470</v>
      </c>
      <c r="I22" s="184" t="s">
        <v>471</v>
      </c>
      <c r="J22" s="184" t="s">
        <v>470</v>
      </c>
      <c r="K22" s="184" t="s">
        <v>471</v>
      </c>
      <c r="L22" s="184" t="s">
        <v>470</v>
      </c>
      <c r="M22" s="184" t="s">
        <v>471</v>
      </c>
      <c r="N22" s="184" t="s">
        <v>470</v>
      </c>
      <c r="O22" s="184" t="s">
        <v>471</v>
      </c>
      <c r="P22" s="184" t="s">
        <v>470</v>
      </c>
      <c r="Q22" s="184" t="s">
        <v>471</v>
      </c>
      <c r="R22" s="184" t="s">
        <v>470</v>
      </c>
      <c r="S22" s="184" t="s">
        <v>471</v>
      </c>
      <c r="T22" s="184" t="s">
        <v>470</v>
      </c>
      <c r="U22" s="184" t="s">
        <v>471</v>
      </c>
      <c r="V22" s="184" t="s">
        <v>470</v>
      </c>
      <c r="W22" s="184" t="s">
        <v>471</v>
      </c>
      <c r="X22" s="184" t="s">
        <v>470</v>
      </c>
      <c r="Y22" s="184" t="s">
        <v>471</v>
      </c>
      <c r="Z22" s="184" t="s">
        <v>470</v>
      </c>
      <c r="AA22" s="184" t="s">
        <v>471</v>
      </c>
      <c r="AB22" s="250" t="s">
        <v>189</v>
      </c>
      <c r="AC22" s="250" t="s">
        <v>188</v>
      </c>
      <c r="AE22" s="193"/>
      <c r="AF22" s="193"/>
      <c r="AG22" s="193"/>
      <c r="AH22" s="193"/>
    </row>
    <row r="23" spans="1:34" s="194"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94" customFormat="1" ht="47.25" customHeight="1" x14ac:dyDescent="0.25">
      <c r="A24" s="195" t="s">
        <v>65</v>
      </c>
      <c r="B24" s="196" t="s">
        <v>187</v>
      </c>
      <c r="C24" s="197">
        <v>416.570494</v>
      </c>
      <c r="D24" s="197">
        <v>457.80400600000002</v>
      </c>
      <c r="E24" s="197">
        <v>457.80400600000002</v>
      </c>
      <c r="F24" s="197">
        <v>457.80400600000002</v>
      </c>
      <c r="G24" s="197">
        <v>0</v>
      </c>
      <c r="H24" s="197">
        <v>19.302216000000001</v>
      </c>
      <c r="I24" s="197"/>
      <c r="J24" s="197">
        <v>21.020479999999999</v>
      </c>
      <c r="K24" s="197"/>
      <c r="L24" s="197">
        <v>124.54903400000001</v>
      </c>
      <c r="M24" s="197"/>
      <c r="N24" s="197">
        <v>169.58165</v>
      </c>
      <c r="O24" s="197"/>
      <c r="P24" s="197">
        <v>272.71924400000006</v>
      </c>
      <c r="Q24" s="197"/>
      <c r="R24" s="197">
        <v>267.20187199999998</v>
      </c>
      <c r="S24" s="197"/>
      <c r="T24" s="197">
        <v>0</v>
      </c>
      <c r="U24" s="197"/>
      <c r="V24" s="197" t="s">
        <v>548</v>
      </c>
      <c r="W24" s="197"/>
      <c r="X24" s="197">
        <v>0</v>
      </c>
      <c r="Y24" s="197"/>
      <c r="Z24" s="197" t="s">
        <v>548</v>
      </c>
      <c r="AA24" s="197"/>
      <c r="AB24" s="197">
        <v>416.57049400000005</v>
      </c>
      <c r="AC24" s="197">
        <f>D24</f>
        <v>457.80400600000002</v>
      </c>
    </row>
    <row r="25" spans="1:34" s="194" customFormat="1"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t="s">
        <v>548</v>
      </c>
      <c r="W25" s="197"/>
      <c r="X25" s="197">
        <v>0</v>
      </c>
      <c r="Y25" s="197"/>
      <c r="Z25" s="197" t="s">
        <v>548</v>
      </c>
      <c r="AA25" s="197"/>
      <c r="AB25" s="197">
        <v>0</v>
      </c>
      <c r="AC25" s="197">
        <f t="shared" ref="AC25:AC86" si="0">D25</f>
        <v>0</v>
      </c>
    </row>
    <row r="26" spans="1:34" s="194" customFormat="1"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t="s">
        <v>548</v>
      </c>
      <c r="W26" s="197"/>
      <c r="X26" s="197">
        <v>0</v>
      </c>
      <c r="Y26" s="197"/>
      <c r="Z26" s="197" t="s">
        <v>548</v>
      </c>
      <c r="AA26" s="197"/>
      <c r="AB26" s="197">
        <v>0</v>
      </c>
      <c r="AC26" s="197">
        <f t="shared" si="0"/>
        <v>0</v>
      </c>
    </row>
    <row r="27" spans="1:34" s="194" customFormat="1" ht="38.25" customHeight="1" x14ac:dyDescent="0.25">
      <c r="A27" s="198" t="s">
        <v>182</v>
      </c>
      <c r="B27" s="199" t="s">
        <v>429</v>
      </c>
      <c r="C27" s="197"/>
      <c r="D27" s="197"/>
      <c r="E27" s="197"/>
      <c r="F27" s="197"/>
      <c r="G27" s="197">
        <v>0</v>
      </c>
      <c r="H27" s="197">
        <v>16.085180000000001</v>
      </c>
      <c r="I27" s="197"/>
      <c r="J27" s="197">
        <v>17.51707</v>
      </c>
      <c r="K27" s="197"/>
      <c r="L27" s="197">
        <v>104.98274000000001</v>
      </c>
      <c r="M27" s="197"/>
      <c r="N27" s="197">
        <v>142.62585000000001</v>
      </c>
      <c r="O27" s="197"/>
      <c r="P27" s="197">
        <v>229.13788</v>
      </c>
      <c r="Q27" s="197"/>
      <c r="R27" s="197">
        <v>224.72888</v>
      </c>
      <c r="S27" s="197"/>
      <c r="T27" s="197">
        <v>0</v>
      </c>
      <c r="U27" s="197"/>
      <c r="V27" s="197" t="s">
        <v>548</v>
      </c>
      <c r="W27" s="197"/>
      <c r="X27" s="197">
        <v>0</v>
      </c>
      <c r="Y27" s="197"/>
      <c r="Z27" s="197" t="s">
        <v>548</v>
      </c>
      <c r="AA27" s="197"/>
      <c r="AB27" s="197">
        <v>350.20580000000007</v>
      </c>
      <c r="AC27" s="197">
        <v>384.87180000000001</v>
      </c>
    </row>
    <row r="28" spans="1:34" s="194" customFormat="1"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t="s">
        <v>548</v>
      </c>
      <c r="W28" s="197"/>
      <c r="X28" s="197">
        <v>0</v>
      </c>
      <c r="Y28" s="197"/>
      <c r="Z28" s="197" t="s">
        <v>548</v>
      </c>
      <c r="AA28" s="197"/>
      <c r="AB28" s="197">
        <v>0</v>
      </c>
      <c r="AC28" s="197">
        <f t="shared" si="0"/>
        <v>0</v>
      </c>
    </row>
    <row r="29" spans="1:34" s="194" customFormat="1" x14ac:dyDescent="0.25">
      <c r="A29" s="198" t="s">
        <v>179</v>
      </c>
      <c r="B29" s="200" t="s">
        <v>178</v>
      </c>
      <c r="C29" s="197"/>
      <c r="D29" s="197"/>
      <c r="E29" s="197"/>
      <c r="F29" s="197"/>
      <c r="G29" s="197">
        <v>0</v>
      </c>
      <c r="H29" s="197">
        <v>3.2170360000000002</v>
      </c>
      <c r="I29" s="197"/>
      <c r="J29" s="197">
        <v>3.5034099999999988</v>
      </c>
      <c r="K29" s="197"/>
      <c r="L29" s="197">
        <v>19.566293999999999</v>
      </c>
      <c r="M29" s="197"/>
      <c r="N29" s="197">
        <f>N24-N27</f>
        <v>26.955799999999982</v>
      </c>
      <c r="O29" s="197"/>
      <c r="P29" s="197">
        <v>43.581364000000008</v>
      </c>
      <c r="Q29" s="197"/>
      <c r="R29" s="197">
        <v>42.472991999999977</v>
      </c>
      <c r="S29" s="197"/>
      <c r="T29" s="197">
        <v>0</v>
      </c>
      <c r="U29" s="197"/>
      <c r="V29" s="197" t="s">
        <v>548</v>
      </c>
      <c r="W29" s="197"/>
      <c r="X29" s="197">
        <v>0</v>
      </c>
      <c r="Y29" s="197"/>
      <c r="Z29" s="197" t="s">
        <v>548</v>
      </c>
      <c r="AA29" s="197"/>
      <c r="AB29" s="197">
        <v>66.364693999999986</v>
      </c>
      <c r="AC29" s="197">
        <v>72.932206000000008</v>
      </c>
    </row>
    <row r="30" spans="1:34" s="194" customFormat="1" ht="47.25" x14ac:dyDescent="0.25">
      <c r="A30" s="195" t="s">
        <v>63</v>
      </c>
      <c r="B30" s="196" t="s">
        <v>177</v>
      </c>
      <c r="C30" s="197">
        <v>350.20580000000007</v>
      </c>
      <c r="D30" s="197">
        <v>384.87180000000001</v>
      </c>
      <c r="E30" s="197">
        <v>384.87180000000001</v>
      </c>
      <c r="F30" s="197">
        <v>384.87180000000001</v>
      </c>
      <c r="G30" s="197">
        <v>0</v>
      </c>
      <c r="H30" s="197">
        <v>16.085180000000001</v>
      </c>
      <c r="I30" s="197"/>
      <c r="J30" s="197">
        <v>17.51707</v>
      </c>
      <c r="K30" s="197"/>
      <c r="L30" s="197">
        <v>107.98274000000001</v>
      </c>
      <c r="M30" s="197"/>
      <c r="N30" s="197">
        <v>142.62585000000001</v>
      </c>
      <c r="O30" s="197"/>
      <c r="P30" s="197">
        <v>226.13788000000005</v>
      </c>
      <c r="Q30" s="197"/>
      <c r="R30" s="197">
        <v>224.72888</v>
      </c>
      <c r="S30" s="197"/>
      <c r="T30" s="197">
        <v>0</v>
      </c>
      <c r="U30" s="197"/>
      <c r="V30" s="197" t="s">
        <v>548</v>
      </c>
      <c r="W30" s="197"/>
      <c r="X30" s="197">
        <v>0</v>
      </c>
      <c r="Y30" s="197"/>
      <c r="Z30" s="197" t="s">
        <v>548</v>
      </c>
      <c r="AA30" s="197"/>
      <c r="AB30" s="197">
        <v>350.20580000000007</v>
      </c>
      <c r="AC30" s="197">
        <f t="shared" si="0"/>
        <v>384.87180000000001</v>
      </c>
    </row>
    <row r="31" spans="1:34" s="194" customFormat="1" x14ac:dyDescent="0.25">
      <c r="A31" s="195" t="s">
        <v>176</v>
      </c>
      <c r="B31" s="199" t="s">
        <v>175</v>
      </c>
      <c r="C31" s="197">
        <v>16.085180000000001</v>
      </c>
      <c r="D31" s="197">
        <v>17.51707</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f t="shared" si="0"/>
        <v>17.51707</v>
      </c>
    </row>
    <row r="32" spans="1:34" s="194" customFormat="1" ht="31.5" x14ac:dyDescent="0.25">
      <c r="A32" s="195" t="s">
        <v>174</v>
      </c>
      <c r="B32" s="199" t="s">
        <v>173</v>
      </c>
      <c r="C32" s="197">
        <v>74.352360000000004</v>
      </c>
      <c r="D32" s="197">
        <v>81.748000000000005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f t="shared" si="0"/>
        <v>81.748000000000005</v>
      </c>
    </row>
    <row r="33" spans="1:29" s="194" customFormat="1" x14ac:dyDescent="0.25">
      <c r="A33" s="195" t="s">
        <v>172</v>
      </c>
      <c r="B33" s="199" t="s">
        <v>171</v>
      </c>
      <c r="C33" s="197">
        <v>190.64088000000001</v>
      </c>
      <c r="D33" s="197">
        <v>209.60343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f t="shared" si="0"/>
        <v>209.60343</v>
      </c>
    </row>
    <row r="34" spans="1:29" s="194" customFormat="1" x14ac:dyDescent="0.25">
      <c r="A34" s="195" t="s">
        <v>170</v>
      </c>
      <c r="B34" s="199" t="s">
        <v>169</v>
      </c>
      <c r="C34" s="197">
        <v>69.127379999999988</v>
      </c>
      <c r="D34" s="197">
        <v>76.003299999999996</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f t="shared" si="0"/>
        <v>76.003299999999996</v>
      </c>
    </row>
    <row r="35" spans="1:29" s="194" customFormat="1" ht="48" customHeight="1"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4" customFormat="1" ht="44.25" customHeight="1" x14ac:dyDescent="0.25">
      <c r="A36" s="198" t="s">
        <v>167</v>
      </c>
      <c r="B36" s="199" t="s">
        <v>564</v>
      </c>
      <c r="C36" s="197"/>
      <c r="D36" s="197"/>
      <c r="E36" s="197"/>
      <c r="F36" s="197"/>
      <c r="G36" s="197">
        <v>0</v>
      </c>
      <c r="H36" s="197">
        <v>0</v>
      </c>
      <c r="I36" s="251" t="s">
        <v>549</v>
      </c>
      <c r="J36" s="197">
        <v>0</v>
      </c>
      <c r="K36" s="197"/>
      <c r="L36" s="197">
        <v>0</v>
      </c>
      <c r="M36" s="251" t="s">
        <v>549</v>
      </c>
      <c r="N36" s="197">
        <v>0</v>
      </c>
      <c r="O36" s="197"/>
      <c r="P36" s="197">
        <v>0</v>
      </c>
      <c r="Q36" s="251" t="s">
        <v>549</v>
      </c>
      <c r="R36" s="197">
        <v>0</v>
      </c>
      <c r="S36" s="197"/>
      <c r="T36" s="197">
        <v>0</v>
      </c>
      <c r="U36" s="251" t="s">
        <v>549</v>
      </c>
      <c r="V36" s="197" t="s">
        <v>548</v>
      </c>
      <c r="W36" s="197"/>
      <c r="X36" s="197">
        <v>0</v>
      </c>
      <c r="Y36" s="251" t="s">
        <v>549</v>
      </c>
      <c r="Z36" s="197" t="s">
        <v>548</v>
      </c>
      <c r="AA36" s="197"/>
      <c r="AB36" s="197">
        <v>0</v>
      </c>
      <c r="AC36" s="197">
        <f t="shared" si="0"/>
        <v>0</v>
      </c>
    </row>
    <row r="37" spans="1:29" s="194" customFormat="1" ht="31.5" x14ac:dyDescent="0.25">
      <c r="A37" s="198" t="s">
        <v>166</v>
      </c>
      <c r="B37" s="201" t="s">
        <v>562</v>
      </c>
      <c r="C37" s="197"/>
      <c r="D37" s="197"/>
      <c r="E37" s="197"/>
      <c r="F37" s="197"/>
      <c r="G37" s="197">
        <v>0</v>
      </c>
      <c r="H37" s="197">
        <v>0</v>
      </c>
      <c r="I37" s="251" t="s">
        <v>549</v>
      </c>
      <c r="J37" s="197">
        <v>0</v>
      </c>
      <c r="K37" s="197"/>
      <c r="L37" s="197">
        <v>0</v>
      </c>
      <c r="M37" s="251" t="s">
        <v>549</v>
      </c>
      <c r="N37" s="197">
        <v>0</v>
      </c>
      <c r="O37" s="197"/>
      <c r="P37" s="197">
        <v>0</v>
      </c>
      <c r="Q37" s="251" t="s">
        <v>549</v>
      </c>
      <c r="R37" s="197">
        <v>0</v>
      </c>
      <c r="S37" s="197"/>
      <c r="T37" s="197">
        <v>0</v>
      </c>
      <c r="U37" s="251" t="s">
        <v>549</v>
      </c>
      <c r="V37" s="197" t="s">
        <v>548</v>
      </c>
      <c r="W37" s="197"/>
      <c r="X37" s="197">
        <v>0</v>
      </c>
      <c r="Y37" s="251" t="s">
        <v>549</v>
      </c>
      <c r="Z37" s="197" t="s">
        <v>548</v>
      </c>
      <c r="AA37" s="197"/>
      <c r="AB37" s="197">
        <v>0</v>
      </c>
      <c r="AC37" s="197">
        <f t="shared" si="0"/>
        <v>0</v>
      </c>
    </row>
    <row r="38" spans="1:29" s="194" customFormat="1" x14ac:dyDescent="0.25">
      <c r="A38" s="198" t="s">
        <v>165</v>
      </c>
      <c r="B38" s="201" t="s">
        <v>156</v>
      </c>
      <c r="C38" s="197"/>
      <c r="D38" s="197"/>
      <c r="E38" s="197"/>
      <c r="F38" s="197"/>
      <c r="G38" s="197">
        <v>0</v>
      </c>
      <c r="H38" s="197">
        <v>0</v>
      </c>
      <c r="I38" s="251" t="s">
        <v>549</v>
      </c>
      <c r="J38" s="197">
        <v>0</v>
      </c>
      <c r="K38" s="197"/>
      <c r="L38" s="197">
        <v>0</v>
      </c>
      <c r="M38" s="251" t="s">
        <v>549</v>
      </c>
      <c r="N38" s="197">
        <v>0</v>
      </c>
      <c r="O38" s="197"/>
      <c r="P38" s="197">
        <v>0</v>
      </c>
      <c r="Q38" s="251" t="s">
        <v>549</v>
      </c>
      <c r="R38" s="197">
        <v>0</v>
      </c>
      <c r="S38" s="197"/>
      <c r="T38" s="197">
        <v>0</v>
      </c>
      <c r="U38" s="251" t="s">
        <v>549</v>
      </c>
      <c r="V38" s="197" t="s">
        <v>548</v>
      </c>
      <c r="W38" s="197"/>
      <c r="X38" s="197">
        <v>0</v>
      </c>
      <c r="Y38" s="251" t="s">
        <v>549</v>
      </c>
      <c r="Z38" s="197" t="s">
        <v>548</v>
      </c>
      <c r="AA38" s="197"/>
      <c r="AB38" s="197">
        <v>0</v>
      </c>
      <c r="AC38" s="197">
        <f t="shared" si="0"/>
        <v>0</v>
      </c>
    </row>
    <row r="39" spans="1:29" s="194" customFormat="1" x14ac:dyDescent="0.25">
      <c r="A39" s="198" t="s">
        <v>164</v>
      </c>
      <c r="B39" s="199" t="s">
        <v>605</v>
      </c>
      <c r="C39" s="197"/>
      <c r="D39" s="197"/>
      <c r="E39" s="197"/>
      <c r="F39" s="197"/>
      <c r="G39" s="197">
        <v>0</v>
      </c>
      <c r="H39" s="197">
        <v>0</v>
      </c>
      <c r="I39" s="251" t="s">
        <v>549</v>
      </c>
      <c r="J39" s="197">
        <v>0</v>
      </c>
      <c r="K39" s="197"/>
      <c r="L39" s="197">
        <v>0</v>
      </c>
      <c r="M39" s="251" t="s">
        <v>549</v>
      </c>
      <c r="N39" s="197">
        <v>0</v>
      </c>
      <c r="O39" s="197"/>
      <c r="P39" s="197">
        <v>0</v>
      </c>
      <c r="Q39" s="251" t="s">
        <v>549</v>
      </c>
      <c r="R39" s="197">
        <v>0</v>
      </c>
      <c r="S39" s="197"/>
      <c r="T39" s="197">
        <v>0</v>
      </c>
      <c r="U39" s="251" t="s">
        <v>549</v>
      </c>
      <c r="V39" s="197" t="s">
        <v>548</v>
      </c>
      <c r="W39" s="197"/>
      <c r="X39" s="197">
        <v>0</v>
      </c>
      <c r="Y39" s="251" t="s">
        <v>549</v>
      </c>
      <c r="Z39" s="197" t="s">
        <v>548</v>
      </c>
      <c r="AA39" s="197"/>
      <c r="AB39" s="197">
        <v>0</v>
      </c>
      <c r="AC39" s="197">
        <f t="shared" si="0"/>
        <v>0</v>
      </c>
    </row>
    <row r="40" spans="1:29" s="194" customFormat="1" x14ac:dyDescent="0.25">
      <c r="A40" s="198" t="s">
        <v>163</v>
      </c>
      <c r="B40" s="199" t="s">
        <v>565</v>
      </c>
      <c r="C40" s="197"/>
      <c r="D40" s="197"/>
      <c r="E40" s="197"/>
      <c r="F40" s="197"/>
      <c r="G40" s="197">
        <v>0</v>
      </c>
      <c r="H40" s="197">
        <v>0</v>
      </c>
      <c r="I40" s="251" t="s">
        <v>549</v>
      </c>
      <c r="J40" s="197">
        <v>0</v>
      </c>
      <c r="K40" s="197"/>
      <c r="L40" s="197">
        <v>0</v>
      </c>
      <c r="M40" s="251" t="s">
        <v>549</v>
      </c>
      <c r="N40" s="197">
        <v>0</v>
      </c>
      <c r="O40" s="197"/>
      <c r="P40" s="197">
        <v>0</v>
      </c>
      <c r="Q40" s="251" t="s">
        <v>549</v>
      </c>
      <c r="R40" s="197">
        <v>0</v>
      </c>
      <c r="S40" s="197"/>
      <c r="T40" s="197">
        <v>0</v>
      </c>
      <c r="U40" s="251" t="s">
        <v>549</v>
      </c>
      <c r="V40" s="197" t="s">
        <v>548</v>
      </c>
      <c r="W40" s="197"/>
      <c r="X40" s="197">
        <v>0</v>
      </c>
      <c r="Y40" s="251" t="s">
        <v>549</v>
      </c>
      <c r="Z40" s="197" t="s">
        <v>548</v>
      </c>
      <c r="AA40" s="197"/>
      <c r="AB40" s="197">
        <v>0</v>
      </c>
      <c r="AC40" s="197">
        <f t="shared" si="0"/>
        <v>0</v>
      </c>
    </row>
    <row r="41" spans="1:29" s="194" customFormat="1" x14ac:dyDescent="0.25">
      <c r="A41" s="198" t="s">
        <v>162</v>
      </c>
      <c r="B41" s="199" t="s">
        <v>566</v>
      </c>
      <c r="C41" s="197"/>
      <c r="D41" s="197"/>
      <c r="E41" s="197"/>
      <c r="F41" s="197"/>
      <c r="G41" s="197">
        <v>0</v>
      </c>
      <c r="H41" s="197">
        <v>0</v>
      </c>
      <c r="I41" s="251" t="s">
        <v>549</v>
      </c>
      <c r="J41" s="197">
        <v>0</v>
      </c>
      <c r="K41" s="197"/>
      <c r="L41" s="197">
        <v>0</v>
      </c>
      <c r="M41" s="251" t="s">
        <v>549</v>
      </c>
      <c r="N41" s="197">
        <v>0</v>
      </c>
      <c r="O41" s="197"/>
      <c r="P41" s="197">
        <v>0</v>
      </c>
      <c r="Q41" s="251" t="s">
        <v>549</v>
      </c>
      <c r="R41" s="197">
        <v>0</v>
      </c>
      <c r="S41" s="197"/>
      <c r="T41" s="197">
        <v>0</v>
      </c>
      <c r="U41" s="251" t="s">
        <v>549</v>
      </c>
      <c r="V41" s="197" t="s">
        <v>548</v>
      </c>
      <c r="W41" s="197"/>
      <c r="X41" s="197">
        <v>0</v>
      </c>
      <c r="Y41" s="251" t="s">
        <v>549</v>
      </c>
      <c r="Z41" s="197" t="s">
        <v>548</v>
      </c>
      <c r="AA41" s="197"/>
      <c r="AB41" s="197">
        <v>0</v>
      </c>
      <c r="AC41" s="197">
        <f t="shared" si="0"/>
        <v>0</v>
      </c>
    </row>
    <row r="42" spans="1:29" s="194" customFormat="1" x14ac:dyDescent="0.25">
      <c r="A42" s="198" t="s">
        <v>161</v>
      </c>
      <c r="B42" s="199" t="s">
        <v>567</v>
      </c>
      <c r="C42" s="197"/>
      <c r="D42" s="197"/>
      <c r="E42" s="197"/>
      <c r="F42" s="197"/>
      <c r="G42" s="197">
        <v>0</v>
      </c>
      <c r="H42" s="197">
        <v>0</v>
      </c>
      <c r="I42" s="251" t="s">
        <v>549</v>
      </c>
      <c r="J42" s="197">
        <v>0</v>
      </c>
      <c r="K42" s="197"/>
      <c r="L42" s="197">
        <v>0</v>
      </c>
      <c r="M42" s="251" t="s">
        <v>549</v>
      </c>
      <c r="N42" s="197">
        <v>0</v>
      </c>
      <c r="O42" s="197"/>
      <c r="P42" s="197">
        <v>0</v>
      </c>
      <c r="Q42" s="251" t="s">
        <v>549</v>
      </c>
      <c r="R42" s="197">
        <v>0</v>
      </c>
      <c r="S42" s="197"/>
      <c r="T42" s="197">
        <v>0</v>
      </c>
      <c r="U42" s="251" t="s">
        <v>549</v>
      </c>
      <c r="V42" s="197" t="s">
        <v>548</v>
      </c>
      <c r="W42" s="197"/>
      <c r="X42" s="197">
        <v>0</v>
      </c>
      <c r="Y42" s="251" t="s">
        <v>549</v>
      </c>
      <c r="Z42" s="197" t="s">
        <v>548</v>
      </c>
      <c r="AA42" s="197"/>
      <c r="AB42" s="197">
        <v>0</v>
      </c>
      <c r="AC42" s="197">
        <f t="shared" si="0"/>
        <v>0</v>
      </c>
    </row>
    <row r="43" spans="1:29" s="194" customFormat="1" x14ac:dyDescent="0.25">
      <c r="A43" s="198" t="s">
        <v>568</v>
      </c>
      <c r="B43" s="199" t="s">
        <v>569</v>
      </c>
      <c r="C43" s="197"/>
      <c r="D43" s="197"/>
      <c r="E43" s="197"/>
      <c r="F43" s="197"/>
      <c r="G43" s="197">
        <v>0</v>
      </c>
      <c r="H43" s="197">
        <v>0</v>
      </c>
      <c r="I43" s="251" t="s">
        <v>549</v>
      </c>
      <c r="J43" s="197">
        <v>0</v>
      </c>
      <c r="K43" s="197"/>
      <c r="L43" s="197">
        <v>0</v>
      </c>
      <c r="M43" s="251" t="s">
        <v>549</v>
      </c>
      <c r="N43" s="197">
        <v>0</v>
      </c>
      <c r="O43" s="197"/>
      <c r="P43" s="197">
        <v>0</v>
      </c>
      <c r="Q43" s="251" t="s">
        <v>549</v>
      </c>
      <c r="R43" s="197">
        <v>0</v>
      </c>
      <c r="S43" s="197"/>
      <c r="T43" s="197">
        <v>0</v>
      </c>
      <c r="U43" s="251" t="s">
        <v>549</v>
      </c>
      <c r="V43" s="197" t="s">
        <v>548</v>
      </c>
      <c r="W43" s="197"/>
      <c r="X43" s="197">
        <v>0</v>
      </c>
      <c r="Y43" s="251" t="s">
        <v>549</v>
      </c>
      <c r="Z43" s="197" t="s">
        <v>548</v>
      </c>
      <c r="AA43" s="197"/>
      <c r="AB43" s="197">
        <v>0</v>
      </c>
      <c r="AC43" s="197">
        <f t="shared" si="0"/>
        <v>0</v>
      </c>
    </row>
    <row r="44" spans="1:29" s="194" customFormat="1" x14ac:dyDescent="0.25">
      <c r="A44" s="198" t="s">
        <v>570</v>
      </c>
      <c r="B44" s="199" t="s">
        <v>571</v>
      </c>
      <c r="C44" s="197"/>
      <c r="D44" s="197"/>
      <c r="E44" s="197"/>
      <c r="F44" s="197"/>
      <c r="G44" s="197">
        <v>0</v>
      </c>
      <c r="H44" s="197">
        <v>0</v>
      </c>
      <c r="I44" s="251" t="s">
        <v>549</v>
      </c>
      <c r="J44" s="197">
        <v>0</v>
      </c>
      <c r="K44" s="197"/>
      <c r="L44" s="197">
        <v>0</v>
      </c>
      <c r="M44" s="251" t="s">
        <v>549</v>
      </c>
      <c r="N44" s="197">
        <v>0</v>
      </c>
      <c r="O44" s="197"/>
      <c r="P44" s="197">
        <v>0</v>
      </c>
      <c r="Q44" s="251" t="s">
        <v>549</v>
      </c>
      <c r="R44" s="197">
        <v>0</v>
      </c>
      <c r="S44" s="197"/>
      <c r="T44" s="197">
        <v>0</v>
      </c>
      <c r="U44" s="251" t="s">
        <v>549</v>
      </c>
      <c r="V44" s="197" t="s">
        <v>548</v>
      </c>
      <c r="W44" s="197"/>
      <c r="X44" s="197">
        <v>0</v>
      </c>
      <c r="Y44" s="251" t="s">
        <v>549</v>
      </c>
      <c r="Z44" s="197" t="s">
        <v>548</v>
      </c>
      <c r="AA44" s="197"/>
      <c r="AB44" s="197">
        <v>0</v>
      </c>
      <c r="AC44" s="197">
        <f t="shared" si="0"/>
        <v>0</v>
      </c>
    </row>
    <row r="45" spans="1:29" s="194" customFormat="1" x14ac:dyDescent="0.25">
      <c r="A45" s="198" t="s">
        <v>572</v>
      </c>
      <c r="B45" s="199" t="s">
        <v>573</v>
      </c>
      <c r="C45" s="197"/>
      <c r="D45" s="197"/>
      <c r="E45" s="197"/>
      <c r="F45" s="197"/>
      <c r="G45" s="197">
        <v>0</v>
      </c>
      <c r="H45" s="197">
        <v>0</v>
      </c>
      <c r="I45" s="251" t="s">
        <v>549</v>
      </c>
      <c r="J45" s="197">
        <v>0</v>
      </c>
      <c r="K45" s="197"/>
      <c r="L45" s="197">
        <v>0</v>
      </c>
      <c r="M45" s="251" t="s">
        <v>549</v>
      </c>
      <c r="N45" s="197">
        <v>0</v>
      </c>
      <c r="O45" s="197"/>
      <c r="P45" s="197">
        <v>0</v>
      </c>
      <c r="Q45" s="251" t="s">
        <v>549</v>
      </c>
      <c r="R45" s="197">
        <v>0</v>
      </c>
      <c r="S45" s="197"/>
      <c r="T45" s="197">
        <v>0</v>
      </c>
      <c r="U45" s="251" t="s">
        <v>549</v>
      </c>
      <c r="V45" s="197" t="s">
        <v>548</v>
      </c>
      <c r="W45" s="197"/>
      <c r="X45" s="197">
        <v>0</v>
      </c>
      <c r="Y45" s="251" t="s">
        <v>549</v>
      </c>
      <c r="Z45" s="197" t="s">
        <v>548</v>
      </c>
      <c r="AA45" s="197"/>
      <c r="AB45" s="197">
        <v>0</v>
      </c>
      <c r="AC45" s="197">
        <f t="shared" si="0"/>
        <v>0</v>
      </c>
    </row>
    <row r="46" spans="1:29" s="194" customFormat="1" x14ac:dyDescent="0.25">
      <c r="A46" s="198" t="s">
        <v>574</v>
      </c>
      <c r="B46" s="199" t="s">
        <v>575</v>
      </c>
      <c r="C46" s="197"/>
      <c r="D46" s="197"/>
      <c r="E46" s="197"/>
      <c r="F46" s="197"/>
      <c r="G46" s="197">
        <v>0</v>
      </c>
      <c r="H46" s="197">
        <v>0</v>
      </c>
      <c r="I46" s="251" t="s">
        <v>549</v>
      </c>
      <c r="J46" s="197">
        <v>0</v>
      </c>
      <c r="K46" s="197"/>
      <c r="L46" s="197">
        <v>0</v>
      </c>
      <c r="M46" s="251" t="s">
        <v>549</v>
      </c>
      <c r="N46" s="197">
        <v>0</v>
      </c>
      <c r="O46" s="197"/>
      <c r="P46" s="197">
        <v>0</v>
      </c>
      <c r="Q46" s="251" t="s">
        <v>549</v>
      </c>
      <c r="R46" s="197">
        <v>0</v>
      </c>
      <c r="S46" s="197"/>
      <c r="T46" s="197">
        <v>0</v>
      </c>
      <c r="U46" s="251" t="s">
        <v>549</v>
      </c>
      <c r="V46" s="197" t="s">
        <v>548</v>
      </c>
      <c r="W46" s="197"/>
      <c r="X46" s="197">
        <v>0</v>
      </c>
      <c r="Y46" s="251" t="s">
        <v>549</v>
      </c>
      <c r="Z46" s="197" t="s">
        <v>548</v>
      </c>
      <c r="AA46" s="197"/>
      <c r="AB46" s="197">
        <v>0</v>
      </c>
      <c r="AC46" s="197">
        <f t="shared" si="0"/>
        <v>0</v>
      </c>
    </row>
    <row r="47" spans="1:29" s="194"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4" customFormat="1" ht="33.75" customHeight="1" x14ac:dyDescent="0.25">
      <c r="A48" s="198" t="s">
        <v>159</v>
      </c>
      <c r="B48" s="199" t="s">
        <v>564</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t="s">
        <v>548</v>
      </c>
      <c r="W48" s="197"/>
      <c r="X48" s="197">
        <v>0</v>
      </c>
      <c r="Y48" s="197"/>
      <c r="Z48" s="197" t="s">
        <v>548</v>
      </c>
      <c r="AA48" s="197"/>
      <c r="AB48" s="197">
        <v>0</v>
      </c>
      <c r="AC48" s="197">
        <f t="shared" si="0"/>
        <v>0</v>
      </c>
    </row>
    <row r="49" spans="1:29" s="194" customFormat="1" ht="31.5" x14ac:dyDescent="0.25">
      <c r="A49" s="198" t="s">
        <v>158</v>
      </c>
      <c r="B49" s="201" t="s">
        <v>562</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t="s">
        <v>548</v>
      </c>
      <c r="W49" s="197"/>
      <c r="X49" s="197">
        <v>0</v>
      </c>
      <c r="Y49" s="197"/>
      <c r="Z49" s="197" t="s">
        <v>548</v>
      </c>
      <c r="AA49" s="197"/>
      <c r="AB49" s="197">
        <v>0</v>
      </c>
      <c r="AC49" s="197">
        <f t="shared" si="0"/>
        <v>0</v>
      </c>
    </row>
    <row r="50" spans="1:29" s="194" customFormat="1" x14ac:dyDescent="0.25">
      <c r="A50" s="198" t="s">
        <v>157</v>
      </c>
      <c r="B50" s="201" t="s">
        <v>156</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t="s">
        <v>548</v>
      </c>
      <c r="W50" s="197"/>
      <c r="X50" s="197">
        <v>0</v>
      </c>
      <c r="Y50" s="197"/>
      <c r="Z50" s="197" t="s">
        <v>548</v>
      </c>
      <c r="AA50" s="197"/>
      <c r="AB50" s="197">
        <v>0</v>
      </c>
      <c r="AC50" s="197">
        <f t="shared" si="0"/>
        <v>0</v>
      </c>
    </row>
    <row r="51" spans="1:29" s="194" customFormat="1" ht="31.5" x14ac:dyDescent="0.25">
      <c r="A51" s="198" t="s">
        <v>155</v>
      </c>
      <c r="B51" s="199" t="s">
        <v>154</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t="s">
        <v>548</v>
      </c>
      <c r="W51" s="197"/>
      <c r="X51" s="197">
        <v>0</v>
      </c>
      <c r="Y51" s="197"/>
      <c r="Z51" s="197" t="s">
        <v>548</v>
      </c>
      <c r="AA51" s="197"/>
      <c r="AB51" s="197">
        <v>0</v>
      </c>
      <c r="AC51" s="197">
        <f t="shared" si="0"/>
        <v>0</v>
      </c>
    </row>
    <row r="52" spans="1:29" s="194" customFormat="1" ht="31.5" x14ac:dyDescent="0.25">
      <c r="A52" s="198" t="s">
        <v>153</v>
      </c>
      <c r="B52" s="199" t="s">
        <v>152</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t="s">
        <v>548</v>
      </c>
      <c r="W52" s="197"/>
      <c r="X52" s="197">
        <v>0</v>
      </c>
      <c r="Y52" s="197"/>
      <c r="Z52" s="197" t="s">
        <v>548</v>
      </c>
      <c r="AA52" s="197"/>
      <c r="AB52" s="197">
        <v>0</v>
      </c>
      <c r="AC52" s="197">
        <f t="shared" si="0"/>
        <v>0</v>
      </c>
    </row>
    <row r="53" spans="1:29" s="194" customFormat="1" x14ac:dyDescent="0.25">
      <c r="A53" s="198" t="s">
        <v>151</v>
      </c>
      <c r="B53" s="199" t="s">
        <v>150</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t="s">
        <v>548</v>
      </c>
      <c r="W53" s="197"/>
      <c r="X53" s="197">
        <v>0</v>
      </c>
      <c r="Y53" s="197"/>
      <c r="Z53" s="197" t="s">
        <v>548</v>
      </c>
      <c r="AA53" s="197"/>
      <c r="AB53" s="197">
        <v>0</v>
      </c>
      <c r="AC53" s="197">
        <f t="shared" si="0"/>
        <v>0</v>
      </c>
    </row>
    <row r="54" spans="1:29" s="194" customFormat="1" x14ac:dyDescent="0.25">
      <c r="A54" s="198" t="s">
        <v>149</v>
      </c>
      <c r="B54" s="199" t="s">
        <v>565</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t="s">
        <v>548</v>
      </c>
      <c r="W54" s="197"/>
      <c r="X54" s="197">
        <v>0</v>
      </c>
      <c r="Y54" s="197"/>
      <c r="Z54" s="197" t="s">
        <v>548</v>
      </c>
      <c r="AA54" s="197"/>
      <c r="AB54" s="197">
        <v>0</v>
      </c>
      <c r="AC54" s="197">
        <f t="shared" si="0"/>
        <v>0</v>
      </c>
    </row>
    <row r="55" spans="1:29" s="194" customFormat="1" x14ac:dyDescent="0.25">
      <c r="A55" s="198" t="s">
        <v>576</v>
      </c>
      <c r="B55" s="199" t="s">
        <v>566</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t="s">
        <v>548</v>
      </c>
      <c r="W55" s="197"/>
      <c r="X55" s="197">
        <v>0</v>
      </c>
      <c r="Y55" s="197"/>
      <c r="Z55" s="197" t="s">
        <v>548</v>
      </c>
      <c r="AA55" s="197"/>
      <c r="AB55" s="197">
        <v>0</v>
      </c>
      <c r="AC55" s="197">
        <f t="shared" si="0"/>
        <v>0</v>
      </c>
    </row>
    <row r="56" spans="1:29" s="194" customFormat="1" x14ac:dyDescent="0.25">
      <c r="A56" s="198" t="s">
        <v>577</v>
      </c>
      <c r="B56" s="199" t="s">
        <v>567</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t="s">
        <v>548</v>
      </c>
      <c r="W56" s="197"/>
      <c r="X56" s="197">
        <v>0</v>
      </c>
      <c r="Y56" s="197"/>
      <c r="Z56" s="197" t="s">
        <v>548</v>
      </c>
      <c r="AA56" s="197"/>
      <c r="AB56" s="197">
        <v>0</v>
      </c>
      <c r="AC56" s="197">
        <f t="shared" si="0"/>
        <v>0</v>
      </c>
    </row>
    <row r="57" spans="1:29" s="194" customFormat="1" x14ac:dyDescent="0.25">
      <c r="A57" s="198" t="s">
        <v>578</v>
      </c>
      <c r="B57" s="199" t="s">
        <v>569</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t="s">
        <v>548</v>
      </c>
      <c r="W57" s="197"/>
      <c r="X57" s="197">
        <v>0</v>
      </c>
      <c r="Y57" s="197"/>
      <c r="Z57" s="197" t="s">
        <v>548</v>
      </c>
      <c r="AA57" s="197"/>
      <c r="AB57" s="197">
        <v>0</v>
      </c>
      <c r="AC57" s="197">
        <f t="shared" si="0"/>
        <v>0</v>
      </c>
    </row>
    <row r="58" spans="1:29" s="194" customFormat="1" x14ac:dyDescent="0.25">
      <c r="A58" s="198" t="s">
        <v>579</v>
      </c>
      <c r="B58" s="199" t="s">
        <v>571</v>
      </c>
      <c r="C58" s="197">
        <v>14</v>
      </c>
      <c r="D58" s="197">
        <v>14</v>
      </c>
      <c r="E58" s="197"/>
      <c r="F58" s="197"/>
      <c r="G58" s="197">
        <v>0</v>
      </c>
      <c r="H58" s="197">
        <v>0</v>
      </c>
      <c r="I58" s="197"/>
      <c r="J58" s="197">
        <v>0</v>
      </c>
      <c r="K58" s="197"/>
      <c r="L58" s="197">
        <v>0</v>
      </c>
      <c r="M58" s="197"/>
      <c r="N58" s="197">
        <v>0</v>
      </c>
      <c r="O58" s="197"/>
      <c r="P58" s="197">
        <v>14</v>
      </c>
      <c r="Q58" s="197"/>
      <c r="R58" s="197">
        <v>14</v>
      </c>
      <c r="S58" s="197"/>
      <c r="T58" s="197">
        <v>0</v>
      </c>
      <c r="U58" s="197"/>
      <c r="V58" s="197" t="s">
        <v>548</v>
      </c>
      <c r="W58" s="197"/>
      <c r="X58" s="197">
        <v>0</v>
      </c>
      <c r="Y58" s="197"/>
      <c r="Z58" s="197" t="s">
        <v>548</v>
      </c>
      <c r="AA58" s="197"/>
      <c r="AB58" s="197">
        <v>14</v>
      </c>
      <c r="AC58" s="197">
        <f t="shared" si="0"/>
        <v>14</v>
      </c>
    </row>
    <row r="59" spans="1:29" s="194" customFormat="1" x14ac:dyDescent="0.25">
      <c r="A59" s="198" t="s">
        <v>580</v>
      </c>
      <c r="B59" s="199" t="s">
        <v>573</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t="s">
        <v>548</v>
      </c>
      <c r="W59" s="197"/>
      <c r="X59" s="197">
        <v>0</v>
      </c>
      <c r="Y59" s="197"/>
      <c r="Z59" s="197" t="s">
        <v>548</v>
      </c>
      <c r="AA59" s="197"/>
      <c r="AB59" s="197">
        <v>0</v>
      </c>
      <c r="AC59" s="197">
        <f t="shared" si="0"/>
        <v>0</v>
      </c>
    </row>
    <row r="60" spans="1:29" s="194" customFormat="1" x14ac:dyDescent="0.25">
      <c r="A60" s="198" t="s">
        <v>581</v>
      </c>
      <c r="B60" s="199" t="s">
        <v>575</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t="s">
        <v>548</v>
      </c>
      <c r="W60" s="197"/>
      <c r="X60" s="197">
        <v>0</v>
      </c>
      <c r="Y60" s="197"/>
      <c r="Z60" s="197" t="s">
        <v>548</v>
      </c>
      <c r="AA60" s="197"/>
      <c r="AB60" s="197">
        <v>0</v>
      </c>
      <c r="AC60" s="197">
        <f t="shared" si="0"/>
        <v>0</v>
      </c>
    </row>
    <row r="61" spans="1:29" s="194" customFormat="1" ht="35.25" customHeight="1"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4" customFormat="1" x14ac:dyDescent="0.25">
      <c r="A62" s="198" t="s">
        <v>147</v>
      </c>
      <c r="B62" s="199" t="s">
        <v>146</v>
      </c>
      <c r="C62" s="197">
        <f>C30</f>
        <v>350.20580000000007</v>
      </c>
      <c r="D62" s="197">
        <f>D30</f>
        <v>384.87180000000001</v>
      </c>
      <c r="E62" s="197"/>
      <c r="F62" s="197"/>
      <c r="G62" s="197">
        <v>0</v>
      </c>
      <c r="H62" s="197">
        <v>0</v>
      </c>
      <c r="I62" s="197"/>
      <c r="J62" s="197">
        <v>0</v>
      </c>
      <c r="K62" s="197"/>
      <c r="L62" s="197">
        <v>0</v>
      </c>
      <c r="M62" s="197"/>
      <c r="N62" s="197">
        <v>0</v>
      </c>
      <c r="O62" s="197"/>
      <c r="P62" s="197">
        <f>C62</f>
        <v>350.20580000000007</v>
      </c>
      <c r="Q62" s="197"/>
      <c r="R62" s="197">
        <f>D62</f>
        <v>384.87180000000001</v>
      </c>
      <c r="S62" s="197"/>
      <c r="T62" s="197">
        <v>0</v>
      </c>
      <c r="U62" s="197"/>
      <c r="V62" s="197" t="s">
        <v>548</v>
      </c>
      <c r="W62" s="197"/>
      <c r="X62" s="197">
        <v>0</v>
      </c>
      <c r="Y62" s="197"/>
      <c r="Z62" s="197" t="s">
        <v>548</v>
      </c>
      <c r="AA62" s="197"/>
      <c r="AB62" s="197">
        <v>350.20580000000007</v>
      </c>
      <c r="AC62" s="197">
        <f t="shared" si="0"/>
        <v>384.87180000000001</v>
      </c>
    </row>
    <row r="63" spans="1:29" s="194" customFormat="1" x14ac:dyDescent="0.25">
      <c r="A63" s="198" t="s">
        <v>145</v>
      </c>
      <c r="B63" s="201"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t="s">
        <v>548</v>
      </c>
      <c r="W63" s="197"/>
      <c r="X63" s="197">
        <v>0</v>
      </c>
      <c r="Y63" s="197"/>
      <c r="Z63" s="197" t="s">
        <v>548</v>
      </c>
      <c r="AA63" s="197"/>
      <c r="AB63" s="197">
        <v>0</v>
      </c>
      <c r="AC63" s="197">
        <f t="shared" si="0"/>
        <v>0</v>
      </c>
    </row>
    <row r="64" spans="1:29" s="194" customFormat="1"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t="s">
        <v>548</v>
      </c>
      <c r="W64" s="197"/>
      <c r="X64" s="197">
        <v>0</v>
      </c>
      <c r="Y64" s="197"/>
      <c r="Z64" s="197" t="s">
        <v>548</v>
      </c>
      <c r="AA64" s="197"/>
      <c r="AB64" s="197">
        <v>0</v>
      </c>
      <c r="AC64" s="197">
        <f t="shared" si="0"/>
        <v>0</v>
      </c>
    </row>
    <row r="65" spans="1:29" s="194" customFormat="1" x14ac:dyDescent="0.25">
      <c r="A65" s="198" t="s">
        <v>143</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t="s">
        <v>548</v>
      </c>
      <c r="W65" s="197"/>
      <c r="X65" s="197">
        <v>0</v>
      </c>
      <c r="Y65" s="197"/>
      <c r="Z65" s="197" t="s">
        <v>548</v>
      </c>
      <c r="AA65" s="197"/>
      <c r="AB65" s="197">
        <v>0</v>
      </c>
      <c r="AC65" s="197">
        <f t="shared" si="0"/>
        <v>0</v>
      </c>
    </row>
    <row r="66" spans="1:29" s="194" customFormat="1" x14ac:dyDescent="0.25">
      <c r="A66" s="198" t="s">
        <v>142</v>
      </c>
      <c r="B66" s="201"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t="s">
        <v>548</v>
      </c>
      <c r="W66" s="197"/>
      <c r="X66" s="197">
        <v>0</v>
      </c>
      <c r="Y66" s="197"/>
      <c r="Z66" s="197" t="s">
        <v>548</v>
      </c>
      <c r="AA66" s="197"/>
      <c r="AB66" s="197">
        <v>0</v>
      </c>
      <c r="AC66" s="197">
        <f t="shared" si="0"/>
        <v>0</v>
      </c>
    </row>
    <row r="67" spans="1:29" s="194" customFormat="1" x14ac:dyDescent="0.25">
      <c r="A67" s="198" t="s">
        <v>141</v>
      </c>
      <c r="B67" s="201" t="s">
        <v>582</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t="s">
        <v>548</v>
      </c>
      <c r="W67" s="197"/>
      <c r="X67" s="197">
        <v>0</v>
      </c>
      <c r="Y67" s="197"/>
      <c r="Z67" s="197" t="s">
        <v>548</v>
      </c>
      <c r="AA67" s="197"/>
      <c r="AB67" s="197">
        <v>0</v>
      </c>
      <c r="AC67" s="197">
        <f t="shared" si="0"/>
        <v>0</v>
      </c>
    </row>
    <row r="68" spans="1:29" s="194" customFormat="1" x14ac:dyDescent="0.25">
      <c r="A68" s="198" t="s">
        <v>583</v>
      </c>
      <c r="B68" s="201" t="s">
        <v>584</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t="s">
        <v>548</v>
      </c>
      <c r="W68" s="197"/>
      <c r="X68" s="197">
        <v>0</v>
      </c>
      <c r="Y68" s="197"/>
      <c r="Z68" s="197" t="s">
        <v>548</v>
      </c>
      <c r="AA68" s="197"/>
      <c r="AB68" s="197">
        <v>0</v>
      </c>
      <c r="AC68" s="197">
        <f t="shared" si="0"/>
        <v>0</v>
      </c>
    </row>
    <row r="69" spans="1:29" s="194" customFormat="1" x14ac:dyDescent="0.25">
      <c r="A69" s="198" t="s">
        <v>585</v>
      </c>
      <c r="B69" s="201" t="s">
        <v>586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t="s">
        <v>548</v>
      </c>
      <c r="W69" s="197"/>
      <c r="X69" s="197">
        <v>0</v>
      </c>
      <c r="Y69" s="197"/>
      <c r="Z69" s="197" t="s">
        <v>548</v>
      </c>
      <c r="AA69" s="197"/>
      <c r="AB69" s="197">
        <v>0</v>
      </c>
      <c r="AC69" s="197">
        <f t="shared" si="0"/>
        <v>0</v>
      </c>
    </row>
    <row r="70" spans="1:29" s="194" customFormat="1" x14ac:dyDescent="0.25">
      <c r="A70" s="198" t="s">
        <v>587</v>
      </c>
      <c r="B70" s="201" t="s">
        <v>588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t="s">
        <v>548</v>
      </c>
      <c r="W70" s="197"/>
      <c r="X70" s="197">
        <v>0</v>
      </c>
      <c r="Y70" s="197"/>
      <c r="Z70" s="197" t="s">
        <v>548</v>
      </c>
      <c r="AA70" s="197"/>
      <c r="AB70" s="197">
        <v>0</v>
      </c>
      <c r="AC70" s="197">
        <f t="shared" si="0"/>
        <v>0</v>
      </c>
    </row>
    <row r="71" spans="1:29" s="194" customFormat="1" x14ac:dyDescent="0.25">
      <c r="A71" s="198" t="s">
        <v>589</v>
      </c>
      <c r="B71" s="201" t="s">
        <v>590</v>
      </c>
      <c r="C71" s="197">
        <v>14</v>
      </c>
      <c r="D71" s="197">
        <v>14</v>
      </c>
      <c r="E71" s="197"/>
      <c r="F71" s="197"/>
      <c r="G71" s="197">
        <v>0</v>
      </c>
      <c r="H71" s="197">
        <v>0</v>
      </c>
      <c r="I71" s="197"/>
      <c r="J71" s="197">
        <v>0</v>
      </c>
      <c r="K71" s="197"/>
      <c r="L71" s="197">
        <v>0</v>
      </c>
      <c r="M71" s="197"/>
      <c r="N71" s="197">
        <v>0</v>
      </c>
      <c r="O71" s="197"/>
      <c r="P71" s="197">
        <v>14</v>
      </c>
      <c r="Q71" s="197"/>
      <c r="R71" s="197">
        <v>14</v>
      </c>
      <c r="S71" s="197"/>
      <c r="T71" s="197">
        <v>0</v>
      </c>
      <c r="U71" s="197"/>
      <c r="V71" s="197" t="s">
        <v>548</v>
      </c>
      <c r="W71" s="197"/>
      <c r="X71" s="197">
        <v>0</v>
      </c>
      <c r="Y71" s="197"/>
      <c r="Z71" s="197" t="s">
        <v>548</v>
      </c>
      <c r="AA71" s="197"/>
      <c r="AB71" s="197">
        <v>14</v>
      </c>
      <c r="AC71" s="197">
        <f t="shared" si="0"/>
        <v>14</v>
      </c>
    </row>
    <row r="72" spans="1:29" s="194" customFormat="1" x14ac:dyDescent="0.25">
      <c r="A72" s="198" t="s">
        <v>591</v>
      </c>
      <c r="B72" s="201" t="s">
        <v>592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t="s">
        <v>548</v>
      </c>
      <c r="W72" s="197"/>
      <c r="X72" s="197">
        <v>0</v>
      </c>
      <c r="Y72" s="197"/>
      <c r="Z72" s="197" t="s">
        <v>548</v>
      </c>
      <c r="AA72" s="197"/>
      <c r="AB72" s="197">
        <v>0</v>
      </c>
      <c r="AC72" s="197">
        <f t="shared" si="0"/>
        <v>0</v>
      </c>
    </row>
    <row r="73" spans="1:29" s="194" customFormat="1" x14ac:dyDescent="0.25">
      <c r="A73" s="198" t="s">
        <v>593</v>
      </c>
      <c r="B73" s="201" t="s">
        <v>594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t="s">
        <v>548</v>
      </c>
      <c r="W73" s="197"/>
      <c r="X73" s="197">
        <v>0</v>
      </c>
      <c r="Y73" s="197"/>
      <c r="Z73" s="197" t="s">
        <v>548</v>
      </c>
      <c r="AA73" s="197"/>
      <c r="AB73" s="197">
        <v>0</v>
      </c>
      <c r="AC73" s="197">
        <f t="shared" si="0"/>
        <v>0</v>
      </c>
    </row>
    <row r="74" spans="1:29" s="194" customFormat="1" ht="36.75" customHeight="1" x14ac:dyDescent="0.25">
      <c r="A74" s="195" t="s">
        <v>58</v>
      </c>
      <c r="B74" s="202"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t="s">
        <v>548</v>
      </c>
      <c r="W74" s="197"/>
      <c r="X74" s="197">
        <v>0</v>
      </c>
      <c r="Y74" s="197"/>
      <c r="Z74" s="197" t="s">
        <v>548</v>
      </c>
      <c r="AA74" s="197"/>
      <c r="AB74" s="197">
        <v>0</v>
      </c>
      <c r="AC74" s="197">
        <f t="shared" si="0"/>
        <v>0</v>
      </c>
    </row>
    <row r="75" spans="1:29" s="194" customForma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4" customFormat="1" ht="45" customHeight="1" x14ac:dyDescent="0.25">
      <c r="A76" s="198" t="s">
        <v>230</v>
      </c>
      <c r="B76" s="199" t="s">
        <v>564</v>
      </c>
      <c r="C76" s="203"/>
      <c r="D76" s="203"/>
      <c r="E76" s="204"/>
      <c r="F76" s="204"/>
      <c r="G76" s="197">
        <v>0</v>
      </c>
      <c r="H76" s="197">
        <v>0</v>
      </c>
      <c r="I76" s="204"/>
      <c r="J76" s="197">
        <v>0</v>
      </c>
      <c r="K76" s="203"/>
      <c r="L76" s="197">
        <v>0</v>
      </c>
      <c r="M76" s="203"/>
      <c r="N76" s="197">
        <v>0</v>
      </c>
      <c r="O76" s="203"/>
      <c r="P76" s="197">
        <v>0</v>
      </c>
      <c r="Q76" s="203"/>
      <c r="R76" s="197">
        <v>0</v>
      </c>
      <c r="S76" s="203"/>
      <c r="T76" s="197">
        <v>0</v>
      </c>
      <c r="U76" s="203"/>
      <c r="V76" s="197" t="s">
        <v>548</v>
      </c>
      <c r="W76" s="203"/>
      <c r="X76" s="197">
        <v>0</v>
      </c>
      <c r="Y76" s="203"/>
      <c r="Z76" s="197" t="s">
        <v>548</v>
      </c>
      <c r="AA76" s="203"/>
      <c r="AB76" s="197">
        <v>0</v>
      </c>
      <c r="AC76" s="197">
        <f t="shared" si="0"/>
        <v>0</v>
      </c>
    </row>
    <row r="77" spans="1:29" s="194" customFormat="1" ht="39.75" customHeight="1" x14ac:dyDescent="0.25">
      <c r="A77" s="198" t="s">
        <v>231</v>
      </c>
      <c r="B77" s="201" t="s">
        <v>562</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t="s">
        <v>548</v>
      </c>
      <c r="W77" s="197"/>
      <c r="X77" s="197">
        <v>0</v>
      </c>
      <c r="Y77" s="197"/>
      <c r="Z77" s="197" t="s">
        <v>548</v>
      </c>
      <c r="AA77" s="197"/>
      <c r="AB77" s="197">
        <v>0</v>
      </c>
      <c r="AC77" s="197">
        <f t="shared" si="0"/>
        <v>0</v>
      </c>
    </row>
    <row r="78" spans="1:29" s="194" customFormat="1" x14ac:dyDescent="0.25">
      <c r="A78" s="198" t="s">
        <v>232</v>
      </c>
      <c r="B78" s="201"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t="s">
        <v>548</v>
      </c>
      <c r="W78" s="197"/>
      <c r="X78" s="197">
        <v>0</v>
      </c>
      <c r="Y78" s="197"/>
      <c r="Z78" s="197" t="s">
        <v>548</v>
      </c>
      <c r="AA78" s="197"/>
      <c r="AB78" s="197">
        <v>0</v>
      </c>
      <c r="AC78" s="197">
        <f t="shared" si="0"/>
        <v>0</v>
      </c>
    </row>
    <row r="79" spans="1:29" s="194" customFormat="1" x14ac:dyDescent="0.25">
      <c r="A79" s="198" t="s">
        <v>233</v>
      </c>
      <c r="B79" s="199" t="s">
        <v>563</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t="s">
        <v>548</v>
      </c>
      <c r="W79" s="197"/>
      <c r="X79" s="197">
        <v>0</v>
      </c>
      <c r="Y79" s="197"/>
      <c r="Z79" s="197" t="s">
        <v>548</v>
      </c>
      <c r="AA79" s="197"/>
      <c r="AB79" s="197">
        <v>0</v>
      </c>
      <c r="AC79" s="197">
        <f t="shared" si="0"/>
        <v>0</v>
      </c>
    </row>
    <row r="80" spans="1:29" s="194" customFormat="1" x14ac:dyDescent="0.25">
      <c r="A80" s="198" t="s">
        <v>234</v>
      </c>
      <c r="B80" s="199" t="s">
        <v>565</v>
      </c>
      <c r="C80" s="203"/>
      <c r="D80" s="203"/>
      <c r="E80" s="204"/>
      <c r="F80" s="204"/>
      <c r="G80" s="197">
        <v>0</v>
      </c>
      <c r="H80" s="197">
        <v>0</v>
      </c>
      <c r="I80" s="204"/>
      <c r="J80" s="197">
        <v>0</v>
      </c>
      <c r="K80" s="203"/>
      <c r="L80" s="197">
        <v>0</v>
      </c>
      <c r="M80" s="203"/>
      <c r="N80" s="197">
        <v>0</v>
      </c>
      <c r="O80" s="203"/>
      <c r="P80" s="197">
        <v>0</v>
      </c>
      <c r="Q80" s="203"/>
      <c r="R80" s="197">
        <v>0</v>
      </c>
      <c r="S80" s="203"/>
      <c r="T80" s="197">
        <v>0</v>
      </c>
      <c r="U80" s="203"/>
      <c r="V80" s="197" t="s">
        <v>548</v>
      </c>
      <c r="W80" s="203"/>
      <c r="X80" s="197">
        <v>0</v>
      </c>
      <c r="Y80" s="203"/>
      <c r="Z80" s="197" t="s">
        <v>548</v>
      </c>
      <c r="AA80" s="203"/>
      <c r="AB80" s="197">
        <v>0</v>
      </c>
      <c r="AC80" s="197">
        <f t="shared" si="0"/>
        <v>0</v>
      </c>
    </row>
    <row r="81" spans="1:29" s="194" customFormat="1" x14ac:dyDescent="0.25">
      <c r="A81" s="198" t="s">
        <v>595</v>
      </c>
      <c r="B81" s="199" t="s">
        <v>566</v>
      </c>
      <c r="C81" s="203"/>
      <c r="D81" s="203"/>
      <c r="E81" s="204"/>
      <c r="F81" s="204"/>
      <c r="G81" s="197">
        <v>0</v>
      </c>
      <c r="H81" s="197">
        <v>0</v>
      </c>
      <c r="I81" s="204"/>
      <c r="J81" s="197">
        <v>0</v>
      </c>
      <c r="K81" s="203"/>
      <c r="L81" s="197">
        <v>0</v>
      </c>
      <c r="M81" s="203"/>
      <c r="N81" s="197">
        <v>0</v>
      </c>
      <c r="O81" s="203"/>
      <c r="P81" s="197">
        <v>0</v>
      </c>
      <c r="Q81" s="203"/>
      <c r="R81" s="197">
        <v>0</v>
      </c>
      <c r="S81" s="203"/>
      <c r="T81" s="197">
        <v>0</v>
      </c>
      <c r="U81" s="203"/>
      <c r="V81" s="197" t="s">
        <v>548</v>
      </c>
      <c r="W81" s="203"/>
      <c r="X81" s="197">
        <v>0</v>
      </c>
      <c r="Y81" s="203"/>
      <c r="Z81" s="197" t="s">
        <v>548</v>
      </c>
      <c r="AA81" s="203"/>
      <c r="AB81" s="197">
        <v>0</v>
      </c>
      <c r="AC81" s="197">
        <f t="shared" si="0"/>
        <v>0</v>
      </c>
    </row>
    <row r="82" spans="1:29" s="194" customFormat="1" x14ac:dyDescent="0.25">
      <c r="A82" s="198" t="s">
        <v>596</v>
      </c>
      <c r="B82" s="199" t="s">
        <v>567</v>
      </c>
      <c r="C82" s="203"/>
      <c r="D82" s="203"/>
      <c r="E82" s="204"/>
      <c r="F82" s="204"/>
      <c r="G82" s="197">
        <v>0</v>
      </c>
      <c r="H82" s="197">
        <v>0</v>
      </c>
      <c r="I82" s="204"/>
      <c r="J82" s="197">
        <v>0</v>
      </c>
      <c r="K82" s="203"/>
      <c r="L82" s="197">
        <v>0</v>
      </c>
      <c r="M82" s="203"/>
      <c r="N82" s="197">
        <v>0</v>
      </c>
      <c r="O82" s="203"/>
      <c r="P82" s="197">
        <v>0</v>
      </c>
      <c r="Q82" s="203"/>
      <c r="R82" s="197">
        <v>0</v>
      </c>
      <c r="S82" s="203"/>
      <c r="T82" s="197">
        <v>0</v>
      </c>
      <c r="U82" s="203"/>
      <c r="V82" s="197" t="s">
        <v>548</v>
      </c>
      <c r="W82" s="203"/>
      <c r="X82" s="197">
        <v>0</v>
      </c>
      <c r="Y82" s="203"/>
      <c r="Z82" s="197" t="s">
        <v>548</v>
      </c>
      <c r="AA82" s="203"/>
      <c r="AB82" s="197">
        <v>0</v>
      </c>
      <c r="AC82" s="197">
        <f t="shared" si="0"/>
        <v>0</v>
      </c>
    </row>
    <row r="83" spans="1:29" s="194" customFormat="1" x14ac:dyDescent="0.25">
      <c r="A83" s="198" t="s">
        <v>597</v>
      </c>
      <c r="B83" s="199" t="s">
        <v>569</v>
      </c>
      <c r="C83" s="203"/>
      <c r="D83" s="203"/>
      <c r="E83" s="204"/>
      <c r="F83" s="204"/>
      <c r="G83" s="197">
        <v>0</v>
      </c>
      <c r="H83" s="197">
        <v>0</v>
      </c>
      <c r="I83" s="204"/>
      <c r="J83" s="197">
        <v>0</v>
      </c>
      <c r="K83" s="203"/>
      <c r="L83" s="197">
        <v>0</v>
      </c>
      <c r="M83" s="203"/>
      <c r="N83" s="197">
        <v>0</v>
      </c>
      <c r="O83" s="203"/>
      <c r="P83" s="197">
        <v>0</v>
      </c>
      <c r="Q83" s="203"/>
      <c r="R83" s="197">
        <v>0</v>
      </c>
      <c r="S83" s="203"/>
      <c r="T83" s="197">
        <v>0</v>
      </c>
      <c r="U83" s="203"/>
      <c r="V83" s="197" t="s">
        <v>548</v>
      </c>
      <c r="W83" s="203"/>
      <c r="X83" s="197">
        <v>0</v>
      </c>
      <c r="Y83" s="203"/>
      <c r="Z83" s="197" t="s">
        <v>548</v>
      </c>
      <c r="AA83" s="203"/>
      <c r="AB83" s="197">
        <v>0</v>
      </c>
      <c r="AC83" s="197">
        <f t="shared" si="0"/>
        <v>0</v>
      </c>
    </row>
    <row r="84" spans="1:29" s="194" customFormat="1" x14ac:dyDescent="0.25">
      <c r="A84" s="198" t="s">
        <v>598</v>
      </c>
      <c r="B84" s="199" t="s">
        <v>571</v>
      </c>
      <c r="C84" s="254">
        <v>14</v>
      </c>
      <c r="D84" s="254">
        <v>14</v>
      </c>
      <c r="E84" s="204"/>
      <c r="F84" s="204"/>
      <c r="G84" s="197">
        <v>0</v>
      </c>
      <c r="H84" s="197">
        <v>0</v>
      </c>
      <c r="I84" s="204"/>
      <c r="J84" s="197">
        <v>0</v>
      </c>
      <c r="K84" s="203"/>
      <c r="L84" s="197">
        <v>0</v>
      </c>
      <c r="M84" s="203"/>
      <c r="N84" s="197">
        <v>0</v>
      </c>
      <c r="O84" s="203"/>
      <c r="P84" s="197">
        <v>14</v>
      </c>
      <c r="Q84" s="203"/>
      <c r="R84" s="197">
        <v>14</v>
      </c>
      <c r="S84" s="203"/>
      <c r="T84" s="197">
        <v>0</v>
      </c>
      <c r="U84" s="203"/>
      <c r="V84" s="197" t="s">
        <v>548</v>
      </c>
      <c r="W84" s="203"/>
      <c r="X84" s="197">
        <v>0</v>
      </c>
      <c r="Y84" s="203"/>
      <c r="Z84" s="197" t="s">
        <v>548</v>
      </c>
      <c r="AA84" s="203"/>
      <c r="AB84" s="197">
        <v>14</v>
      </c>
      <c r="AC84" s="197">
        <f t="shared" si="0"/>
        <v>14</v>
      </c>
    </row>
    <row r="85" spans="1:29" s="194" customFormat="1" x14ac:dyDescent="0.25">
      <c r="A85" s="198" t="s">
        <v>599</v>
      </c>
      <c r="B85" s="199" t="s">
        <v>573</v>
      </c>
      <c r="C85" s="203"/>
      <c r="D85" s="203"/>
      <c r="E85" s="204"/>
      <c r="F85" s="204"/>
      <c r="G85" s="197">
        <v>0</v>
      </c>
      <c r="H85" s="197">
        <v>0</v>
      </c>
      <c r="I85" s="204"/>
      <c r="J85" s="197">
        <v>0</v>
      </c>
      <c r="K85" s="203"/>
      <c r="L85" s="197">
        <v>0</v>
      </c>
      <c r="M85" s="203"/>
      <c r="N85" s="197">
        <v>0</v>
      </c>
      <c r="O85" s="203"/>
      <c r="P85" s="197">
        <v>0</v>
      </c>
      <c r="Q85" s="203"/>
      <c r="R85" s="197">
        <v>0</v>
      </c>
      <c r="S85" s="203"/>
      <c r="T85" s="197">
        <v>0</v>
      </c>
      <c r="U85" s="203"/>
      <c r="V85" s="197" t="s">
        <v>548</v>
      </c>
      <c r="W85" s="203"/>
      <c r="X85" s="197">
        <v>0</v>
      </c>
      <c r="Y85" s="203"/>
      <c r="Z85" s="197" t="s">
        <v>548</v>
      </c>
      <c r="AA85" s="203"/>
      <c r="AB85" s="197">
        <v>0</v>
      </c>
      <c r="AC85" s="197">
        <f t="shared" si="0"/>
        <v>0</v>
      </c>
    </row>
    <row r="86" spans="1:29" s="194" customFormat="1" x14ac:dyDescent="0.25">
      <c r="A86" s="198" t="s">
        <v>600</v>
      </c>
      <c r="B86" s="199" t="s">
        <v>575</v>
      </c>
      <c r="C86" s="203"/>
      <c r="D86" s="203"/>
      <c r="E86" s="204"/>
      <c r="F86" s="204"/>
      <c r="G86" s="197">
        <v>0</v>
      </c>
      <c r="H86" s="197">
        <v>0</v>
      </c>
      <c r="I86" s="204"/>
      <c r="J86" s="197">
        <v>0</v>
      </c>
      <c r="K86" s="203"/>
      <c r="L86" s="197">
        <v>0</v>
      </c>
      <c r="M86" s="203"/>
      <c r="N86" s="197">
        <v>0</v>
      </c>
      <c r="O86" s="203"/>
      <c r="P86" s="197">
        <v>0</v>
      </c>
      <c r="Q86" s="203"/>
      <c r="R86" s="197">
        <v>0</v>
      </c>
      <c r="S86" s="203"/>
      <c r="T86" s="197">
        <v>0</v>
      </c>
      <c r="U86" s="203"/>
      <c r="V86" s="197" t="s">
        <v>548</v>
      </c>
      <c r="W86" s="203"/>
      <c r="X86" s="197">
        <v>0</v>
      </c>
      <c r="Y86" s="203"/>
      <c r="Z86" s="197" t="s">
        <v>548</v>
      </c>
      <c r="AA86" s="203"/>
      <c r="AB86" s="197">
        <v>0</v>
      </c>
      <c r="AC86" s="197">
        <f t="shared" si="0"/>
        <v>0</v>
      </c>
    </row>
    <row r="87" spans="1:29" x14ac:dyDescent="0.25">
      <c r="G87" s="61"/>
      <c r="H87" s="61"/>
      <c r="I87" s="61"/>
      <c r="J87" s="61"/>
      <c r="K87" s="61"/>
      <c r="L87" s="61"/>
      <c r="M87" s="61"/>
      <c r="N87" s="61"/>
      <c r="O87" s="61"/>
    </row>
    <row r="88" spans="1:29" x14ac:dyDescent="0.25">
      <c r="G88" s="61"/>
      <c r="H88" s="61"/>
      <c r="I88" s="61"/>
      <c r="J88" s="61"/>
      <c r="K88" s="61"/>
      <c r="L88" s="61"/>
      <c r="M88" s="61"/>
      <c r="N88" s="61"/>
      <c r="O88" s="61"/>
    </row>
    <row r="89" spans="1:29" x14ac:dyDescent="0.25">
      <c r="G89" s="61"/>
      <c r="H89" s="61"/>
      <c r="I89" s="61"/>
      <c r="J89" s="61"/>
      <c r="K89" s="61"/>
      <c r="L89" s="61"/>
      <c r="M89" s="61"/>
      <c r="N89" s="61"/>
      <c r="O89" s="61"/>
    </row>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B20:AC21"/>
    <mergeCell ref="H20:K20"/>
    <mergeCell ref="L20:O20"/>
    <mergeCell ref="P20:S20"/>
    <mergeCell ref="P21:Q21"/>
    <mergeCell ref="R21:S21"/>
    <mergeCell ref="H21:I21"/>
    <mergeCell ref="J21:K21"/>
    <mergeCell ref="L21:M21"/>
    <mergeCell ref="N21:O21"/>
    <mergeCell ref="X21:Y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V21:W21"/>
    <mergeCell ref="X20:AA20"/>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80" zoomScaleSheetLayoutView="85" workbookViewId="0">
      <selection activeCell="G23" sqref="G23:G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646</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F_TP1500.PS.0041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7" t="s">
        <v>504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515</v>
      </c>
      <c r="F22" s="423"/>
      <c r="G22" s="423"/>
      <c r="H22" s="423"/>
      <c r="I22" s="423"/>
      <c r="J22" s="423"/>
      <c r="K22" s="423"/>
      <c r="L22" s="424"/>
      <c r="M22" s="408" t="s">
        <v>49</v>
      </c>
      <c r="N22" s="408" t="s">
        <v>48</v>
      </c>
      <c r="O22" s="408" t="s">
        <v>47</v>
      </c>
      <c r="P22" s="403" t="s">
        <v>265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426</v>
      </c>
      <c r="J23" s="406" t="s">
        <v>427</v>
      </c>
      <c r="K23" s="406" t="s">
        <v>428</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82" t="s">
        <v>13</v>
      </c>
      <c r="AG24" s="182" t="s">
        <v>12</v>
      </c>
      <c r="AH24" s="132" t="s">
        <v>2</v>
      </c>
      <c r="AI24" s="132"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A25" sqref="A25"/>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10</v>
      </c>
    </row>
    <row r="3" spans="1:6" ht="18.75" x14ac:dyDescent="0.3">
      <c r="B3" s="15" t="s">
        <v>646</v>
      </c>
    </row>
    <row r="4" spans="1:6" x14ac:dyDescent="0.25">
      <c r="B4" s="43"/>
    </row>
    <row r="5" spans="1:6" ht="18.75" x14ac:dyDescent="0.3">
      <c r="A5" s="433" t="str">
        <f>'1. паспорт местоположение'!A5:C5</f>
        <v>Год раскрытия информации: 2023 год</v>
      </c>
      <c r="B5" s="433"/>
      <c r="C5" s="67"/>
      <c r="D5" s="67"/>
      <c r="E5" s="67"/>
      <c r="F5" s="67"/>
    </row>
    <row r="6" spans="1:6" ht="18.75" x14ac:dyDescent="0.3">
      <c r="A6" s="136"/>
      <c r="B6" s="136"/>
      <c r="C6" s="136"/>
      <c r="D6" s="136"/>
      <c r="E6" s="136"/>
      <c r="F6" s="136"/>
    </row>
    <row r="7" spans="1:6" ht="18.75" x14ac:dyDescent="0.25">
      <c r="A7" s="266" t="s">
        <v>9</v>
      </c>
      <c r="B7" s="266"/>
      <c r="C7" s="135"/>
      <c r="D7" s="135"/>
      <c r="E7" s="135"/>
      <c r="F7" s="135"/>
    </row>
    <row r="8" spans="1:6" ht="18.75" x14ac:dyDescent="0.25">
      <c r="A8" s="135"/>
      <c r="B8" s="135"/>
      <c r="C8" s="135"/>
      <c r="D8" s="135"/>
      <c r="E8" s="135"/>
      <c r="F8" s="135"/>
    </row>
    <row r="9" spans="1:6" x14ac:dyDescent="0.25">
      <c r="A9" s="270" t="str">
        <f>'1. паспорт местоположение'!A9:C9</f>
        <v>АО "Россети Тюмень"</v>
      </c>
      <c r="B9" s="270"/>
      <c r="C9" s="133"/>
      <c r="D9" s="133"/>
      <c r="E9" s="133"/>
      <c r="F9" s="133"/>
    </row>
    <row r="10" spans="1:6" x14ac:dyDescent="0.25">
      <c r="A10" s="263" t="s">
        <v>8</v>
      </c>
      <c r="B10" s="263"/>
      <c r="C10" s="134"/>
      <c r="D10" s="134"/>
      <c r="E10" s="134"/>
      <c r="F10" s="134"/>
    </row>
    <row r="11" spans="1:6" ht="18.75" x14ac:dyDescent="0.25">
      <c r="A11" s="135"/>
      <c r="B11" s="135"/>
      <c r="C11" s="135"/>
      <c r="D11" s="135"/>
      <c r="E11" s="135"/>
      <c r="F11" s="135"/>
    </row>
    <row r="12" spans="1:6" ht="30.75" customHeight="1" x14ac:dyDescent="0.25">
      <c r="A12" s="270" t="str">
        <f>'1. паспорт местоположение'!A12:C12</f>
        <v>F_TP1500.PS.0041</v>
      </c>
      <c r="B12" s="270"/>
      <c r="C12" s="133"/>
      <c r="D12" s="133"/>
      <c r="E12" s="133"/>
      <c r="F12" s="133"/>
    </row>
    <row r="13" spans="1:6" x14ac:dyDescent="0.25">
      <c r="A13" s="263" t="s">
        <v>7</v>
      </c>
      <c r="B13" s="263"/>
      <c r="C13" s="134"/>
      <c r="D13" s="134"/>
      <c r="E13" s="134"/>
      <c r="F13" s="134"/>
    </row>
    <row r="14" spans="1:6" ht="18.75" x14ac:dyDescent="0.25">
      <c r="A14" s="11"/>
      <c r="B14" s="11"/>
      <c r="C14" s="11"/>
      <c r="D14" s="11"/>
      <c r="E14" s="11"/>
      <c r="F14" s="11"/>
    </row>
    <row r="15" spans="1:6" ht="50.25" customHeight="1" x14ac:dyDescent="0.25">
      <c r="A15" s="268"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8"/>
      <c r="C15" s="133"/>
      <c r="D15" s="133"/>
      <c r="E15" s="133"/>
      <c r="F15" s="133"/>
    </row>
    <row r="16" spans="1:6" x14ac:dyDescent="0.25">
      <c r="A16" s="263" t="s">
        <v>6</v>
      </c>
      <c r="B16" s="263"/>
      <c r="C16" s="134"/>
      <c r="D16" s="134"/>
      <c r="E16" s="134"/>
      <c r="F16" s="134"/>
    </row>
    <row r="17" spans="1:2" x14ac:dyDescent="0.25">
      <c r="B17" s="108"/>
    </row>
    <row r="18" spans="1:2" ht="33.75" customHeight="1" x14ac:dyDescent="0.25">
      <c r="A18" s="431" t="s">
        <v>505</v>
      </c>
      <c r="B18" s="432"/>
    </row>
    <row r="19" spans="1:2" x14ac:dyDescent="0.25">
      <c r="B19" s="43"/>
    </row>
    <row r="20" spans="1:2" ht="16.5" thickBot="1" x14ac:dyDescent="0.3">
      <c r="B20" s="109"/>
    </row>
    <row r="21" spans="1:2" ht="51.75" customHeight="1" thickBot="1" x14ac:dyDescent="0.3">
      <c r="A21" s="110" t="s">
        <v>377</v>
      </c>
      <c r="B21" s="111" t="str">
        <f>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10" t="s">
        <v>378</v>
      </c>
      <c r="B22" s="111" t="s">
        <v>529</v>
      </c>
    </row>
    <row r="23" spans="1:2" ht="22.5" customHeight="1" thickBot="1" x14ac:dyDescent="0.3">
      <c r="A23" s="110" t="s">
        <v>343</v>
      </c>
      <c r="B23" s="157" t="s">
        <v>637</v>
      </c>
    </row>
    <row r="24" spans="1:2" ht="24.75" customHeight="1" thickBot="1" x14ac:dyDescent="0.3">
      <c r="A24" s="110" t="s">
        <v>379</v>
      </c>
      <c r="B24" s="112" t="s">
        <v>635</v>
      </c>
    </row>
    <row r="25" spans="1:2" ht="28.5" customHeight="1" thickBot="1" x14ac:dyDescent="0.3">
      <c r="A25" s="187" t="s">
        <v>380</v>
      </c>
      <c r="B25" s="188">
        <f>'3.3 паспорт описание'!C29</f>
        <v>2025</v>
      </c>
    </row>
    <row r="26" spans="1:2" ht="37.5" customHeight="1" thickBot="1" x14ac:dyDescent="0.3">
      <c r="A26" s="114" t="s">
        <v>381</v>
      </c>
      <c r="B26" s="115" t="str">
        <f>'3.3 паспорт описание'!C30</f>
        <v>П</v>
      </c>
    </row>
    <row r="27" spans="1:2" ht="29.25" thickBot="1" x14ac:dyDescent="0.3">
      <c r="A27" s="121" t="s">
        <v>645</v>
      </c>
      <c r="B27" s="186">
        <v>457.80400600000002</v>
      </c>
    </row>
    <row r="28" spans="1:2" ht="16.5" thickBot="1" x14ac:dyDescent="0.3">
      <c r="A28" s="117" t="s">
        <v>382</v>
      </c>
      <c r="B28" s="189" t="s">
        <v>661</v>
      </c>
    </row>
    <row r="29" spans="1:2" ht="29.25" thickBot="1" x14ac:dyDescent="0.3">
      <c r="A29" s="122" t="s">
        <v>383</v>
      </c>
      <c r="B29" s="256">
        <v>0</v>
      </c>
    </row>
    <row r="30" spans="1:2" ht="29.25" thickBot="1" x14ac:dyDescent="0.3">
      <c r="A30" s="122" t="s">
        <v>384</v>
      </c>
      <c r="B30" s="256">
        <v>0</v>
      </c>
    </row>
    <row r="31" spans="1:2" ht="16.5" thickBot="1" x14ac:dyDescent="0.3">
      <c r="A31" s="117" t="s">
        <v>385</v>
      </c>
      <c r="B31" s="257"/>
    </row>
    <row r="32" spans="1:2" ht="29.25" thickBot="1" x14ac:dyDescent="0.3">
      <c r="A32" s="122" t="s">
        <v>386</v>
      </c>
      <c r="B32" s="256">
        <v>0</v>
      </c>
    </row>
    <row r="33" spans="1:2" ht="16.5" thickBot="1" x14ac:dyDescent="0.3">
      <c r="A33" s="117" t="s">
        <v>387</v>
      </c>
      <c r="B33" s="258"/>
    </row>
    <row r="34" spans="1:2" ht="16.5" thickBot="1" x14ac:dyDescent="0.3">
      <c r="A34" s="117" t="s">
        <v>388</v>
      </c>
      <c r="B34" s="258"/>
    </row>
    <row r="35" spans="1:2" ht="16.5" thickBot="1" x14ac:dyDescent="0.3">
      <c r="A35" s="117" t="s">
        <v>389</v>
      </c>
      <c r="B35" s="258"/>
    </row>
    <row r="36" spans="1:2" ht="16.5" thickBot="1" x14ac:dyDescent="0.3">
      <c r="A36" s="117" t="s">
        <v>390</v>
      </c>
      <c r="B36" s="258"/>
    </row>
    <row r="37" spans="1:2" ht="29.25" thickBot="1" x14ac:dyDescent="0.3">
      <c r="A37" s="122" t="s">
        <v>391</v>
      </c>
      <c r="B37" s="256">
        <v>0</v>
      </c>
    </row>
    <row r="38" spans="1:2" ht="16.5" thickBot="1" x14ac:dyDescent="0.3">
      <c r="A38" s="117" t="s">
        <v>387</v>
      </c>
      <c r="B38" s="257"/>
    </row>
    <row r="39" spans="1:2" ht="16.5" thickBot="1" x14ac:dyDescent="0.3">
      <c r="A39" s="117" t="s">
        <v>388</v>
      </c>
      <c r="B39" s="257"/>
    </row>
    <row r="40" spans="1:2" ht="16.5" thickBot="1" x14ac:dyDescent="0.3">
      <c r="A40" s="117" t="s">
        <v>389</v>
      </c>
      <c r="B40" s="257"/>
    </row>
    <row r="41" spans="1:2" ht="16.5" thickBot="1" x14ac:dyDescent="0.3">
      <c r="A41" s="117" t="s">
        <v>390</v>
      </c>
      <c r="B41" s="257"/>
    </row>
    <row r="42" spans="1:2" ht="29.25" thickBot="1" x14ac:dyDescent="0.3">
      <c r="A42" s="122" t="s">
        <v>392</v>
      </c>
      <c r="B42" s="256">
        <v>0</v>
      </c>
    </row>
    <row r="43" spans="1:2" ht="16.5" thickBot="1" x14ac:dyDescent="0.3">
      <c r="A43" s="117" t="s">
        <v>387</v>
      </c>
      <c r="B43" s="257"/>
    </row>
    <row r="44" spans="1:2" ht="16.5" thickBot="1" x14ac:dyDescent="0.3">
      <c r="A44" s="117" t="s">
        <v>388</v>
      </c>
      <c r="B44" s="257"/>
    </row>
    <row r="45" spans="1:2" ht="16.5" thickBot="1" x14ac:dyDescent="0.3">
      <c r="A45" s="117" t="s">
        <v>389</v>
      </c>
      <c r="B45" s="257"/>
    </row>
    <row r="46" spans="1:2" ht="16.5" thickBot="1" x14ac:dyDescent="0.3">
      <c r="A46" s="117" t="s">
        <v>390</v>
      </c>
      <c r="B46" s="257"/>
    </row>
    <row r="47" spans="1:2" ht="29.25" thickBot="1" x14ac:dyDescent="0.3">
      <c r="A47" s="116" t="s">
        <v>393</v>
      </c>
      <c r="B47" s="256">
        <v>0</v>
      </c>
    </row>
    <row r="48" spans="1:2" ht="16.5" thickBot="1" x14ac:dyDescent="0.3">
      <c r="A48" s="118" t="s">
        <v>385</v>
      </c>
      <c r="B48" s="174"/>
    </row>
    <row r="49" spans="1:2" ht="16.5" thickBot="1" x14ac:dyDescent="0.3">
      <c r="A49" s="118" t="s">
        <v>394</v>
      </c>
      <c r="B49" s="174"/>
    </row>
    <row r="50" spans="1:2" ht="16.5" thickBot="1" x14ac:dyDescent="0.3">
      <c r="A50" s="118" t="s">
        <v>395</v>
      </c>
      <c r="B50" s="174"/>
    </row>
    <row r="51" spans="1:2" ht="16.5" thickBot="1" x14ac:dyDescent="0.3">
      <c r="A51" s="118" t="s">
        <v>396</v>
      </c>
      <c r="B51" s="174"/>
    </row>
    <row r="52" spans="1:2" ht="16.5" thickBot="1" x14ac:dyDescent="0.3">
      <c r="A52" s="113" t="s">
        <v>397</v>
      </c>
      <c r="B52" s="172"/>
    </row>
    <row r="53" spans="1:2" ht="16.5" thickBot="1" x14ac:dyDescent="0.3">
      <c r="A53" s="113" t="s">
        <v>398</v>
      </c>
      <c r="B53" s="172"/>
    </row>
    <row r="54" spans="1:2" ht="16.5" thickBot="1" x14ac:dyDescent="0.3">
      <c r="A54" s="113" t="s">
        <v>399</v>
      </c>
      <c r="B54" s="172"/>
    </row>
    <row r="55" spans="1:2" ht="16.5" thickBot="1" x14ac:dyDescent="0.3">
      <c r="A55" s="114" t="s">
        <v>400</v>
      </c>
      <c r="B55" s="175"/>
    </row>
    <row r="56" spans="1:2" ht="15.75" customHeight="1" thickBot="1" x14ac:dyDescent="0.3">
      <c r="A56" s="116" t="s">
        <v>401</v>
      </c>
      <c r="B56" s="176"/>
    </row>
    <row r="57" spans="1:2" ht="16.5" thickBot="1" x14ac:dyDescent="0.3">
      <c r="A57" s="119" t="s">
        <v>402</v>
      </c>
      <c r="B57" s="177" t="s">
        <v>652</v>
      </c>
    </row>
    <row r="58" spans="1:2" ht="23.25" customHeight="1" x14ac:dyDescent="0.25">
      <c r="A58" s="119" t="s">
        <v>403</v>
      </c>
      <c r="B58" s="178"/>
    </row>
    <row r="59" spans="1:2" x14ac:dyDescent="0.25">
      <c r="A59" s="119" t="s">
        <v>404</v>
      </c>
      <c r="B59" s="178"/>
    </row>
    <row r="60" spans="1:2" x14ac:dyDescent="0.25">
      <c r="A60" s="119" t="s">
        <v>405</v>
      </c>
      <c r="B60" s="178"/>
    </row>
    <row r="61" spans="1:2" ht="16.5" thickBot="1" x14ac:dyDescent="0.3">
      <c r="A61" s="120" t="s">
        <v>406</v>
      </c>
      <c r="B61" s="179"/>
    </row>
    <row r="62" spans="1:2" ht="30.75" thickBot="1" x14ac:dyDescent="0.3">
      <c r="A62" s="118" t="s">
        <v>407</v>
      </c>
      <c r="B62" s="172" t="s">
        <v>545</v>
      </c>
    </row>
    <row r="63" spans="1:2" ht="29.25" thickBot="1" x14ac:dyDescent="0.3">
      <c r="A63" s="113" t="s">
        <v>408</v>
      </c>
      <c r="B63" s="172" t="s">
        <v>545</v>
      </c>
    </row>
    <row r="64" spans="1:2" ht="16.5" thickBot="1" x14ac:dyDescent="0.3">
      <c r="A64" s="118" t="s">
        <v>385</v>
      </c>
      <c r="B64" s="180"/>
    </row>
    <row r="65" spans="1:2" ht="16.5" thickBot="1" x14ac:dyDescent="0.3">
      <c r="A65" s="118" t="s">
        <v>409</v>
      </c>
      <c r="B65" s="181"/>
    </row>
    <row r="66" spans="1:2" ht="16.5" thickBot="1" x14ac:dyDescent="0.3">
      <c r="A66" s="118" t="s">
        <v>410</v>
      </c>
      <c r="B66" s="180"/>
    </row>
    <row r="67" spans="1:2" ht="60.75" thickBot="1" x14ac:dyDescent="0.3">
      <c r="A67" s="123" t="s">
        <v>411</v>
      </c>
      <c r="B67" s="171" t="s">
        <v>636</v>
      </c>
    </row>
    <row r="68" spans="1:2" ht="16.5" thickBot="1" x14ac:dyDescent="0.3">
      <c r="A68" s="113" t="s">
        <v>412</v>
      </c>
      <c r="B68" s="172" t="s">
        <v>545</v>
      </c>
    </row>
    <row r="69" spans="1:2" ht="16.5" thickBot="1" x14ac:dyDescent="0.3">
      <c r="A69" s="119" t="s">
        <v>413</v>
      </c>
      <c r="B69" s="173"/>
    </row>
    <row r="70" spans="1:2" ht="16.5" thickBot="1" x14ac:dyDescent="0.3">
      <c r="A70" s="119" t="s">
        <v>414</v>
      </c>
      <c r="B70" s="173"/>
    </row>
    <row r="71" spans="1:2" ht="16.5" thickBot="1" x14ac:dyDescent="0.3">
      <c r="A71" s="119" t="s">
        <v>415</v>
      </c>
      <c r="B71" s="173"/>
    </row>
    <row r="72" spans="1:2" ht="29.25" thickBot="1" x14ac:dyDescent="0.3">
      <c r="A72" s="124" t="s">
        <v>416</v>
      </c>
      <c r="B72" s="172" t="s">
        <v>545</v>
      </c>
    </row>
    <row r="73" spans="1:2" ht="28.5" customHeight="1" x14ac:dyDescent="0.25">
      <c r="A73" s="116" t="s">
        <v>417</v>
      </c>
      <c r="B73" s="428" t="s">
        <v>554</v>
      </c>
    </row>
    <row r="74" spans="1:2" x14ac:dyDescent="0.25">
      <c r="A74" s="119" t="s">
        <v>418</v>
      </c>
      <c r="B74" s="429"/>
    </row>
    <row r="75" spans="1:2" x14ac:dyDescent="0.25">
      <c r="A75" s="119" t="s">
        <v>419</v>
      </c>
      <c r="B75" s="429"/>
    </row>
    <row r="76" spans="1:2" x14ac:dyDescent="0.25">
      <c r="A76" s="119" t="s">
        <v>420</v>
      </c>
      <c r="B76" s="429"/>
    </row>
    <row r="77" spans="1:2" x14ac:dyDescent="0.25">
      <c r="A77" s="119" t="s">
        <v>421</v>
      </c>
      <c r="B77" s="429"/>
    </row>
    <row r="78" spans="1:2" ht="47.25" customHeight="1" thickBot="1" x14ac:dyDescent="0.3">
      <c r="A78" s="125" t="s">
        <v>422</v>
      </c>
      <c r="B78" s="430"/>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2023-02-08T10:00:52Z</dcterms:modified>
</cp:coreProperties>
</file>